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29"/>
  <workbookPr filterPrivacy="1"/>
  <xr:revisionPtr revIDLastSave="15" documentId="13_ncr:1_{669E7013-8B58-4E30-BAB3-28DD36B7CEE1}" xr6:coauthVersionLast="47" xr6:coauthVersionMax="47" xr10:uidLastSave="{23BD5ECD-D103-4BC3-954F-4F864C5F28F1}"/>
  <bookViews>
    <workbookView xWindow="0" yWindow="0" windowWidth="25200" windowHeight="11180" tabRatio="847" firstSheet="5"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8" l="1"/>
  <c r="C17" i="8" l="1"/>
  <c r="C18" i="8"/>
  <c r="C19" i="8"/>
  <c r="C16" i="8"/>
  <c r="C22" i="8" l="1"/>
  <c r="D38" i="8"/>
  <c r="D39" i="8"/>
  <c r="D40" i="8"/>
  <c r="D37" i="8"/>
  <c r="D35" i="8"/>
  <c r="D34" i="8"/>
  <c r="D33" i="8"/>
  <c r="D32" i="8"/>
  <c r="D30" i="8"/>
  <c r="D29" i="8"/>
  <c r="D28"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<sst xmlns="http://schemas.openxmlformats.org/spreadsheetml/2006/main" count="384" uniqueCount="323">
  <si>
    <t>IDENTIFICATION DE LA FORMATION</t>
  </si>
  <si>
    <t>Objet de la demande :</t>
  </si>
  <si>
    <t>Création</t>
  </si>
  <si>
    <t>Intitulé du diplôme :</t>
  </si>
  <si>
    <t>DU Hub Pour Rebondir</t>
  </si>
  <si>
    <t>Composante :</t>
  </si>
  <si>
    <t>Champ disciplinaire :</t>
  </si>
  <si>
    <t>Inter-champ</t>
  </si>
  <si>
    <t>Précisez les champs :</t>
  </si>
  <si>
    <t>Secteur disciplinaire :</t>
  </si>
  <si>
    <t>Cycle du DU (1er cycle, 2ème cycle, 3ème cycle) :</t>
  </si>
  <si>
    <t>Licence</t>
  </si>
  <si>
    <t>Niveau d'entrée minimal (bac, bac+1, bac+2 …) :</t>
  </si>
  <si>
    <t>Bac/Niveau bac</t>
  </si>
  <si>
    <t>Niveau estimé de sortie  bac, bac+1, bac+2 ...) :</t>
  </si>
  <si>
    <t>Durée de la formation (1 an, 2 ans, 3 ans ,,,) :</t>
  </si>
  <si>
    <t>&lt; 1 an</t>
  </si>
  <si>
    <t>Coordonnées du responsable de la formation</t>
  </si>
  <si>
    <t>Nom :</t>
  </si>
  <si>
    <t>DOUAI</t>
  </si>
  <si>
    <t>Prénom :</t>
  </si>
  <si>
    <t>Ali</t>
  </si>
  <si>
    <t>Grade :</t>
  </si>
  <si>
    <t xml:space="preserve">Maître de conférences </t>
  </si>
  <si>
    <t>Courriel :</t>
  </si>
  <si>
    <t>ali.douai@univ-cotedazur.fr</t>
  </si>
  <si>
    <t>Accessible à distance :</t>
  </si>
  <si>
    <t>OUI - Partiellement</t>
  </si>
  <si>
    <t>Stage</t>
  </si>
  <si>
    <t>Durée:</t>
  </si>
  <si>
    <t>SUIVI ADMINISTRATIF</t>
  </si>
  <si>
    <t>Avis du conseil de composante :</t>
  </si>
  <si>
    <t>En date du :</t>
  </si>
  <si>
    <t>Vu par le responsable de la scolarité :</t>
  </si>
  <si>
    <t>Oui</t>
  </si>
  <si>
    <t>en date du:</t>
  </si>
  <si>
    <t>Vu par le SPOF en date du :</t>
  </si>
  <si>
    <t>Avis du conseil académique :</t>
  </si>
  <si>
    <t>Favorable</t>
  </si>
  <si>
    <t xml:space="preserve">Avis du conseil d'administration : </t>
  </si>
  <si>
    <t>Défavorable</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</si>
  <si>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</si>
  <si>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</si>
  <si>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</si>
  <si>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</si>
  <si>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 xml:space="preserve">Le rapport du sénateur Demuynck (2016) sur la réalité du décrochage à l'université montre qu'environ un étudiant sur cinq sort de l’enseignement supérieur sans diplôme.
La loi ORE (Loi relative à l'Orientation et à la Résussite Etudiante), votée en 2018 a pour premier objectif d’améliorer la réussite des étudiants, dont le public décrocheur fait partie.
Le DU Hub pour Rebondir s'inscrit dans le cadre de cette loi, en réponse à la problématique de décrochage universitaire. Son objectif principal est d'offrir une sortie positive à cette population, au sein ou en dehors de l'Université.
Le Du Hub pour Rebondir est une formation innovante qui s'adresse aux étudiants de première année de Licence Générale qui souhaitent arrêter leur formation en cours d'année, quelle qu'en soit la raison (mauvais choix d'orientation, difficultés d'adaptation au système universitaire,  problèmes personnels).  
L'objectif du Diplôme Universitaire Hub est triple :
• Placer Université Côte d’Azur au centre des actions de réorientation, en tant qu'acteur légitime pour proposer une formation et un accompagnement de qualité répondant aux besoins des étudiants en situation de décrochage.
• Permettre aux étudiants d'acquérir les outils nécessaires à un changement d'orientation réussi (connaissance de soi et du monde socio-économique, techniques de candidatures et de recherche d'emploi, démarche réseau, démarche projet, compétences disciplinaires et transversales)
• Permettre aux étudiants d'intégrer toute structure de formation (au sein ou en dehors de Université Côte d'Azur) ou d'emploi correspondant à leur projet personnel et professionnel, identifié au cours de la formation.
</t>
  </si>
  <si>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</si>
  <si>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</si>
  <si>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r>
      <rPr>
        <b/>
        <sz val="11"/>
        <color theme="1"/>
        <rFont val="Calibri"/>
        <family val="2"/>
        <scheme val="minor"/>
      </rPr>
      <t>Objectif spécifque</t>
    </r>
    <r>
      <rPr>
        <sz val="11"/>
        <color theme="1"/>
        <rFont val="Calibri"/>
        <family val="2"/>
        <scheme val="minor"/>
      </rPr>
      <t xml:space="preserve"> : A l'issue de la formation, l'étudiant est en mesure de postuler dans la formation ou l'emploi de son choix. Il a un plan d'action détaillé et est autonome dans ses démarches.
</t>
    </r>
    <r>
      <rPr>
        <b/>
        <sz val="11"/>
        <color theme="1"/>
        <rFont val="Calibri"/>
        <family val="2"/>
        <scheme val="minor"/>
      </rPr>
      <t>Les compétences attendues</t>
    </r>
    <r>
      <rPr>
        <sz val="11"/>
        <color theme="1"/>
        <rFont val="Calibri"/>
        <family val="2"/>
        <scheme val="minor"/>
      </rPr>
      <t xml:space="preserve"> à l'issue dela formation sont :
Formaliser et valoriser son parcours auprès des acteurs de l’emploi et de la formation
Participer à la gestion d’un projet en autonomie et en collaboration avec une équipe
Adapter son discours oral ou écrit en fonction de son interlocuteur et du contexte d'échanges
Développer des compétences transversales et des softskills
Développer des compétences disciplinaires en fonction du projet personnel (UE disciplinaires à la carte)</t>
    </r>
  </si>
  <si>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</si>
  <si>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</si>
  <si>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 xml:space="preserve">Le DU Hub a la particularité de ne pas être fractionné en semestre. Il s'agit de valider 5 UE parmi les UE disponibles au moment de l'entrée en formation de l'étudiant.
L'étudiant peut intégrer le DU Hub à 3 moments de l'année, ces 3 moments correspondent à des périodes clés définies avec les ROSP (Responsables Orientation etSuivi Pédagogique) de UCA.
Le choix des UE disciplinaires (UE4 et UE5) doit être en adéquation avec le projet de l'étudiant, ce choix sera validé par un ROSP ou une conseillère du BIO.
1- en septembre, après la periode Enjeux
Les étudiants suivront l'UE1 (session 1), l'UE2 (S1), l'UE3
Les étudiants auront la possibilité de choisir les UE4 et UE5 parmi les UE de leur portail d'origine ou parmi la liste des UE disciplinaires disponibles au S1
2- en novembre, (après les vacances de la Toussaint
Les étudiants suivront l'UE1(session2), l'UE 2 (S1),l'UE3
Les étudiants auront la possibilité de choisir les UE4 et UE5 parmi les UE de leur portail d'origine ou parmi la liste des UE disciplinaires disponibles au S2
3- en février, après les résultas du S1
Les étudiants suivront l'UE1(session3), l'UE2 (S2), l'UE3
Les étudiants auront la possibilité de choisir les UE4 et UE5 parmi les UE de leur portail d'origine ou parmi la liste des UE disciplinaires disponibles au S2
Organisation des cours :
UE1 : Projet Professionnel et Orientation
ECUE Démarche active d'Orientation : 21 h
Permet à l’étudiant de mieux se connaître, de trouver sa place et d’être acteur dans le groupe, de développer sa capacité à saisir les opportunités afin de dégager un maximum de pistes d’orientation.
L'ECUE se répétera à l'identique 3 fois dans l'année.
ECUE Connaissance de l’environnement socio-professionnel : 21h
Permet à l'étudiant d'éveiller sa curiosité, de développer son réseau, d'acquérir de la méthodologie de recherche de stage/emploi
22 ateliers de 3h chacun seront proposés dans l'année. L'étudiant devra participer à 7 ateliers différents, soit 21h d'atelier.
Un suivi individuel sera rélaisé par les conseillères d'orientation du BIO.
UE2 : Compétences Transversales proposées dans tous les portails de l'établissement
Permet à l’étudiant de construire un socle de compétences transversales 
Les étudiants devront valider l'UE de Compétenes Transversales du semestre pair ou du semestre impair.
UE3 : Gestion de projet ou stage
Gestion de projet : 
Permet à l'étudiant de participer à la gestion d’un projet en autonomie et en collaboration avec une équipe
L'étudiant choisira son projet parmi la liste de projets disponibles en fonction de sa date d'entrée en formation.
Le dispositif Hub pour Rebondir a travaillé en collaboration avec le Campus éco-responsable en 2020/2021 avec les étudiants des deux sessions sur les thèmes suivants : Up-Cycling, Repair Café, Art and Compost, Mobilité douce et Animations. La poursuite de cette collaboration est envisagée pour le DU Hub.
Un événement autour des carrières pourrait être porté par le BIO. Les étudiants du DU auraient pour mission d'organiser une journée métiers en collaboration avec les chargé(e)s d'orientation.
Stage : Les étudiants du DU Hub auront la possibilité de choisir de réaliser un stage à la place du projet. Ce stage devra durer au minimum 200 heures.
UE4 et UE5 :
Permet à l'étudiant de découvrir deux disciplines.
Choix de 2 UE soit sur le portail d’origine soit sur la liste établie.
La liste a été établie sur proposition des responsables de formation qui ouvrent certaines UE disciplinaires aux étudiants du DU Hub pour Rebondir, si des places sont disponibles.
Les UE4 et UE5 sont mutualisées et ne demandent aucun pré-requis.
</t>
  </si>
  <si>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</si>
  <si>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</si>
  <si>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 xml:space="preserve"> Modalités d'enseignements : 
- formation en présentiel pour les UE1, UE3, UE4 et UE5 (TD ou CM)
- formation en distanciel pour l'UE2 : Compétences Transversales
</t>
  </si>
  <si>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</si>
  <si>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</si>
  <si>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Le DU Hub s'inscrit dans la même philosophie que le DU DECAPRO pour aider les étudiants à s'insérer professionnellement, à la différence qu'il s'adresse aux étudiants de première année.
(Le DU Hub est à l'orientation ce que le DU Decapro est à l'Insertion Professionnelle)
Formations de niveau équivalent au niveau régional :
Formations de niveau équivalent au niveau national :
DU PAREO - Université de Paris : Passeport pour réussir et s’orienter 
Rebond'Sup - Université d'Angers
C3R - Université de Montepellier : Réagir-Rebondir-Réussir</t>
  </si>
  <si>
    <t>3.6. Public visé et effectifs attendus</t>
  </si>
  <si>
    <t xml:space="preserve">Etudiants de première année de Licence Générale, avec un epriorité  accordée aux étudiants "oui si" recommandés par les ROSP. Les ROSP  pourront émettre un avis sur le choix des UE4 et UE5.
Les Etudiants de première année d'IUT et Polytech pourront intégrer le DU Hub pour Rebonir s'il reste des places disponibles.
Effectif attendu : 105 répartis sur 3 sessions de 35 étudiants.
</t>
  </si>
  <si>
    <t>3.7. Liens avec le monde socio-économique :</t>
  </si>
  <si>
    <r>
      <t>• Préciser les partenariats  participant à la mise en place de la formation et leurs modalités.</t>
    </r>
    <r>
      <rPr>
        <i/>
        <sz val="11"/>
        <rFont val="Calibri"/>
        <family val="2"/>
        <scheme val="minor"/>
      </rPr>
      <t xml:space="preserve">
</t>
    </r>
  </si>
  <si>
    <t>Le Hub pour Rebondir est un dispositif créé en novembre 2020, en partenariat avec les acteurs socio-économiques du département et de la région qui partagent leur expertise de la formation et de l'emploi.
Chacun des partenaires intervient au sein du dispositif actuel sous forme d'ateliers ou de conférences auprès des étudiants. Ces ateliers se poursuivront en DU HUB au travers de l'ECUE "Connaissance de l'environnement socio-professionnel"
Les principaux acteurs sont : Adecco, Métropole de Nice, CCI Nice Côte d'Azur, CFA du Bâtiment Antibes, CFA Métropole Nice, U2P, Alter Egaux, Pôle Emploi, Le Hublot, Lycée Paul Augier, Cnam, Tandem agile, Nelly Luberne, Le Hublot, Mission Locale de Grasse, 
Des conventions de partenariat ont été signées avec l'Armée de Terre, le lycée amiral de Grasse et la CCI Nice-Côte d'Azur.</t>
  </si>
  <si>
    <t>3.8. Suivi de formation</t>
  </si>
  <si>
    <t xml:space="preserve">• Préciser les évènements liées à cette formation (date de création, modification, etc.)
</t>
  </si>
  <si>
    <t>Dispositif créé par le projet L@UCA et le SIOIP en novembre 2020.
La transformation en DU est prévue pour la rentrée 2021.
L'objectif de cette transformation est valoriser l'investissement des étudiants parl'attribution d'un Diplôme Universitaire et de renforcer les moyens mis en oeuvre dans l'accompagnement des étudiants.</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</si>
  <si>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</si>
  <si>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</si>
  <si>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</si>
  <si>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</si>
  <si>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</si>
  <si>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</si>
  <si>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</si>
  <si>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</si>
  <si>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</si>
  <si>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</si>
  <si>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Camille Héritier, chargée d'orientation et d'insertion professionnelle</t>
  </si>
  <si>
    <t>Université Côte d'Azur</t>
  </si>
  <si>
    <t>camille.heritier@univ-cotedazur.fr</t>
  </si>
  <si>
    <t>Professionnelle de l'orientation et de l'insertion professionnelle</t>
  </si>
  <si>
    <t>Florent Bailleul</t>
  </si>
  <si>
    <t>florent.bailleul@univ-cotedazur.fr</t>
  </si>
  <si>
    <t>9h</t>
  </si>
  <si>
    <t>Corinne Margutti, chargée d'orientation et d'insertion professionnelle</t>
  </si>
  <si>
    <t>corinne.margutti@univ-cotedazur.fr</t>
  </si>
  <si>
    <t>Stéphanie Gaspard-Clua, chargée d'orientation et d'insertion professionnelle</t>
  </si>
  <si>
    <t>stephanie.gaspar-clua@univ-cotedazur.fr</t>
  </si>
  <si>
    <t>Celine Chauve, chargée d'orientation et d'insertion professionnelle</t>
  </si>
  <si>
    <t>celine.chauve@univ-cotedazur.fr</t>
  </si>
  <si>
    <t>Nelly Luberne</t>
  </si>
  <si>
    <t>Entreprise Nelly Luberne</t>
  </si>
  <si>
    <t>nelly.luberne@orange.fr</t>
  </si>
  <si>
    <t>3h</t>
  </si>
  <si>
    <t>Consultante en orientation</t>
  </si>
  <si>
    <t>Jessica Calautti</t>
  </si>
  <si>
    <t>Tandem Agile</t>
  </si>
  <si>
    <t>tandem.agile@gmail.com</t>
  </si>
  <si>
    <t>Renaud Durand</t>
  </si>
  <si>
    <t>Adecco</t>
  </si>
  <si>
    <t>renaud.durand@adecco.mc</t>
  </si>
  <si>
    <t>Directeur agence intérimaiore</t>
  </si>
  <si>
    <t>Véronique Vanel</t>
  </si>
  <si>
    <t>Pôle Emploi</t>
  </si>
  <si>
    <t>veronique.vanel@pole-emploi.fr</t>
  </si>
  <si>
    <t>Chargée des entreprises à Pôle Emploi</t>
  </si>
  <si>
    <t>Romain Goura</t>
  </si>
  <si>
    <t>CFA education Nationale</t>
  </si>
  <si>
    <t>romain.goura@ac-nice.fr</t>
  </si>
  <si>
    <t>Chargé de l'apprentissage dans l'éducation nationale</t>
  </si>
  <si>
    <t>Samantha Pontvianne</t>
  </si>
  <si>
    <t>Métropole NCA</t>
  </si>
  <si>
    <t>samantha.pontvianne@nicecotedazur.org</t>
  </si>
  <si>
    <t>Enseignement supérieur, reherche et formation</t>
  </si>
  <si>
    <t>Romain Barbot</t>
  </si>
  <si>
    <t>U2P</t>
  </si>
  <si>
    <t>romain.barbot@u2p06.fr</t>
  </si>
  <si>
    <t>Spécialiste du recrutement</t>
  </si>
  <si>
    <t>Maia Hautier</t>
  </si>
  <si>
    <t>Université Côted'Azur</t>
  </si>
  <si>
    <t>maia.hautier@univ-cotedazur.fr</t>
  </si>
  <si>
    <t>Spécialiste des ressources Humaines</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</si>
  <si>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</si>
  <si>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</si>
  <si>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</si>
  <si>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</si>
  <si>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</si>
  <si>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</si>
  <si>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</si>
  <si>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</si>
  <si>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</si>
  <si>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Au regard des UE Disciplinaires envisagées</t>
  </si>
  <si>
    <t>Relevé de notes des études supérieures :</t>
  </si>
  <si>
    <t>Non</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</si>
  <si>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</si>
  <si>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</si>
  <si>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</si>
  <si>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</si>
  <si>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</si>
  <si>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</si>
  <si>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</si>
  <si>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</si>
  <si>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</si>
  <si>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</si>
  <si>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</si>
  <si>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</si>
  <si>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</si>
  <si>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</si>
  <si>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</si>
  <si>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</si>
  <si>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</si>
  <si>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</si>
  <si>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</si>
  <si>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Certificat de scolarité de l'année en cours</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</si>
  <si>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</si>
  <si>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</si>
  <si>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</si>
  <si>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</si>
  <si>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</si>
  <si>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</si>
  <si>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</si>
  <si>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</si>
  <si>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</si>
  <si>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</si>
  <si>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</si>
  <si>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</si>
  <si>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</si>
  <si>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</si>
  <si>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</si>
  <si>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</si>
  <si>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</si>
  <si>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</si>
  <si>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</si>
  <si>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</si>
  <si>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</si>
  <si>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</si>
  <si>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</si>
  <si>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</si>
  <si>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</si>
  <si>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</si>
  <si>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</si>
  <si>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</si>
  <si>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</si>
  <si>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</si>
  <si>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Financement part établissement du projet L@UCA</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</si>
  <si>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</si>
  <si>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</si>
  <si>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</si>
  <si>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</si>
  <si>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</si>
  <si>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</si>
  <si>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</si>
  <si>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</si>
  <si>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</si>
  <si>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</si>
  <si>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</si>
  <si>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</si>
  <si>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</si>
  <si>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</si>
  <si>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</si>
  <si>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</si>
  <si>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</si>
  <si>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</si>
  <si>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</si>
  <si>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</si>
  <si>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</si>
  <si>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</si>
  <si>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</si>
  <si>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</si>
  <si>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</si>
  <si>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</si>
  <si>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</si>
  <si>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</si>
  <si>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</si>
  <si>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</si>
  <si>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</si>
  <si>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</si>
  <si>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</si>
  <si>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</si>
  <si>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</si>
  <si>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</si>
  <si>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</si>
  <si>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</si>
  <si>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</si>
  <si>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</si>
  <si>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EUR CREATES</t>
  </si>
  <si>
    <t>BSS</t>
  </si>
  <si>
    <t>01 - MATHÉMATIQUES</t>
  </si>
  <si>
    <t>UE</t>
  </si>
  <si>
    <t>&lt; 6 mois</t>
  </si>
  <si>
    <t>NON</t>
  </si>
  <si>
    <t>session unique</t>
  </si>
  <si>
    <t>Master</t>
  </si>
  <si>
    <t>EUR DS4H</t>
  </si>
  <si>
    <t>DSPEG</t>
  </si>
  <si>
    <t>Bac+1</t>
  </si>
  <si>
    <t>02 - PHYSIQUE</t>
  </si>
  <si>
    <t>MODULE</t>
  </si>
  <si>
    <t>Modification</t>
  </si>
  <si>
    <t>2 sessions</t>
  </si>
  <si>
    <t>Doctorat</t>
  </si>
  <si>
    <t>EUR ELMI</t>
  </si>
  <si>
    <t>EEF</t>
  </si>
  <si>
    <t>Bac+2</t>
  </si>
  <si>
    <t>03 - CHIMIE</t>
  </si>
  <si>
    <t>ECUE</t>
  </si>
  <si>
    <t>Renouvellement</t>
  </si>
  <si>
    <t>1 an</t>
  </si>
  <si>
    <t>OUI - Entièrement</t>
  </si>
  <si>
    <t>Autre (précisez)</t>
  </si>
  <si>
    <t>EUR HEALTHY</t>
  </si>
  <si>
    <t>LLAC</t>
  </si>
  <si>
    <t>Bac+3</t>
  </si>
  <si>
    <t>04 - MATHÉMATIQUES APPLIQUÉES AUX SCIENCES SOCIALES (MASS)</t>
  </si>
  <si>
    <t>UF</t>
  </si>
  <si>
    <t>2 ans</t>
  </si>
  <si>
    <t>EUR LEX@Société</t>
  </si>
  <si>
    <t>SHS</t>
  </si>
  <si>
    <t>Bac+4</t>
  </si>
  <si>
    <t>05 - SCIENCES DE L'UNIVERS, DE LA TERRE, DE L'ESPACE</t>
  </si>
  <si>
    <t>3 ans</t>
  </si>
  <si>
    <t>EUR LIFE</t>
  </si>
  <si>
    <t>SITE</t>
  </si>
  <si>
    <t>Bac+5</t>
  </si>
  <si>
    <t>06 - SCIENCES DE LA VIE, BIOLOGIE, SANTÉ</t>
  </si>
  <si>
    <t>&gt; 3 ans</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</si>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</sst>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s>
  <fonts count="23">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0000"/>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20">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7" fontId="15" fillId="0" borderId="33" xfId="0" applyNumberFormat="1" applyFont="1" applyBorder="1"/>
    <xf numFmtId="0" fontId="15" fillId="0" borderId="40" xfId="0" applyFont="1" applyBorder="1"/>
    <xf numFmtId="168" fontId="15" fillId="0" borderId="35" xfId="0" applyNumberFormat="1" applyFont="1" applyBorder="1"/>
    <xf numFmtId="0" fontId="15" fillId="0" borderId="41" xfId="0" applyFont="1" applyBorder="1"/>
    <xf numFmtId="167" fontId="15" fillId="0" borderId="38" xfId="0" applyNumberFormat="1" applyFont="1" applyBorder="1"/>
    <xf numFmtId="2" fontId="2" fillId="0" borderId="10" xfId="0" applyNumberFormat="1" applyFont="1" applyBorder="1"/>
    <xf numFmtId="168" fontId="2" fillId="0" borderId="10" xfId="0" applyNumberFormat="1" applyFont="1" applyBorder="1"/>
    <xf numFmtId="168" fontId="0" fillId="0" borderId="10" xfId="1" applyNumberFormat="1" applyFont="1" applyBorder="1"/>
    <xf numFmtId="9" fontId="2" fillId="5" borderId="10" xfId="2" applyFont="1" applyFill="1" applyBorder="1"/>
    <xf numFmtId="168" fontId="2" fillId="0" borderId="10" xfId="1" applyNumberFormat="1" applyFont="1" applyBorder="1"/>
    <xf numFmtId="168" fontId="6" fillId="0" borderId="10" xfId="1" applyNumberFormat="1" applyFont="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49" fontId="0" fillId="0" borderId="20" xfId="0" applyNumberFormat="1" applyBorder="1"/>
    <xf numFmtId="0" fontId="5" fillId="0" borderId="19" xfId="0" applyFont="1" applyBorder="1"/>
    <xf numFmtId="164"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7" fontId="0" fillId="0" borderId="15" xfId="0" applyNumberFormat="1" applyBorder="1"/>
    <xf numFmtId="0" fontId="4" fillId="0" borderId="16" xfId="0" applyFont="1" applyBorder="1"/>
    <xf numFmtId="0" fontId="2" fillId="0" borderId="16" xfId="0" applyFont="1" applyBorder="1"/>
    <xf numFmtId="0" fontId="2" fillId="4" borderId="17" xfId="0" applyFont="1" applyFill="1" applyBorder="1"/>
    <xf numFmtId="165" fontId="2" fillId="0" borderId="17" xfId="1" applyFont="1" applyBorder="1"/>
    <xf numFmtId="165" fontId="2" fillId="0" borderId="18" xfId="1" applyFont="1" applyBorder="1"/>
    <xf numFmtId="165" fontId="0" fillId="0" borderId="10" xfId="1" applyFont="1" applyBorder="1"/>
    <xf numFmtId="165" fontId="0" fillId="0" borderId="17" xfId="1" applyFont="1" applyBorder="1"/>
    <xf numFmtId="167" fontId="0" fillId="7" borderId="10" xfId="0" applyNumberFormat="1" applyFill="1" applyBorder="1" applyProtection="1">
      <protection locked="0"/>
    </xf>
    <xf numFmtId="167" fontId="0" fillId="7" borderId="17" xfId="0" applyNumberFormat="1" applyFill="1" applyBorder="1" applyProtection="1">
      <protection locked="0"/>
    </xf>
    <xf numFmtId="0" fontId="0" fillId="7" borderId="10" xfId="0" applyFill="1" applyBorder="1" applyProtection="1">
      <protection locked="0"/>
    </xf>
    <xf numFmtId="165"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Border="1" applyAlignment="1">
      <alignment horizontal="left"/>
    </xf>
    <xf numFmtId="0" fontId="17" fillId="0" borderId="10" xfId="0" applyFont="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0" fillId="0" borderId="19" xfId="0" applyFont="1" applyBorder="1" applyAlignment="1" applyProtection="1">
      <alignment vertical="center" wrapText="1"/>
      <protection locked="0"/>
    </xf>
    <xf numFmtId="0" fontId="5" fillId="3" borderId="28" xfId="0" applyFont="1" applyFill="1" applyBorder="1" applyAlignment="1" applyProtection="1">
      <alignment horizontal="center" vertical="center"/>
      <protection locked="0"/>
    </xf>
    <xf numFmtId="0" fontId="0" fillId="8" borderId="0" xfId="0" applyFill="1"/>
    <xf numFmtId="0" fontId="18" fillId="0" borderId="28" xfId="0" applyFont="1" applyBorder="1" applyAlignment="1" applyProtection="1">
      <alignment horizontal="center"/>
      <protection locked="0"/>
    </xf>
    <xf numFmtId="0" fontId="18" fillId="0" borderId="29" xfId="0" applyFont="1" applyBorder="1" applyAlignment="1" applyProtection="1">
      <alignment horizontal="center"/>
      <protection locked="0"/>
    </xf>
    <xf numFmtId="0" fontId="18" fillId="0" borderId="30" xfId="0"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6" fillId="4" borderId="40" xfId="0" applyFont="1" applyFill="1" applyBorder="1" applyAlignment="1">
      <alignment horizontal="left" vertical="top" wrapText="1"/>
    </xf>
    <xf numFmtId="0" fontId="0" fillId="4" borderId="0" xfId="0" applyFill="1" applyAlignment="1">
      <alignment horizontal="left" vertical="top" wrapText="1"/>
    </xf>
    <xf numFmtId="0" fontId="0" fillId="4" borderId="35" xfId="0" applyFill="1" applyBorder="1" applyAlignment="1">
      <alignment horizontal="left" vertical="top" wrapText="1"/>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12" fillId="4" borderId="40"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35"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6" fontId="0" fillId="0" borderId="28" xfId="0" applyNumberFormat="1" applyBorder="1" applyAlignment="1" applyProtection="1">
      <alignment horizontal="center" vertical="center"/>
      <protection locked="0"/>
    </xf>
    <xf numFmtId="166"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7" fontId="15" fillId="0" borderId="42" xfId="0" applyNumberFormat="1" applyFont="1" applyBorder="1" applyAlignment="1">
      <alignment horizontal="center"/>
    </xf>
    <xf numFmtId="167" fontId="15" fillId="0" borderId="43" xfId="0" applyNumberFormat="1" applyFont="1" applyBorder="1" applyAlignment="1">
      <alignment horizontal="center"/>
    </xf>
    <xf numFmtId="167"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Currency" xfId="1" builtinId="4"/>
    <cellStyle name="Hyperlink" xfId="3" builtinId="8"/>
    <cellStyle name="Normal" xfId="0" builtinId="0"/>
    <cellStyle name="Percent"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ali.doua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mailto:stephanie.gaspar-clua@univ-cotedazur.fr" TargetMode="External"/><Relationship Id="rId7" Type="http://schemas.openxmlformats.org/officeDocument/2006/relationships/printerSettings" Target="../printerSettings/printerSettings4.bin"/><Relationship Id="rId2" Type="http://schemas.openxmlformats.org/officeDocument/2006/relationships/hyperlink" Target="mailto:corinne.margutti@univ-cotedazur.fr" TargetMode="External"/><Relationship Id="rId1" Type="http://schemas.openxmlformats.org/officeDocument/2006/relationships/hyperlink" Target="mailto:camille.heritier@univ-cotedazur.fr" TargetMode="External"/><Relationship Id="rId6" Type="http://schemas.openxmlformats.org/officeDocument/2006/relationships/hyperlink" Target="mailto:maia.hautier@univ-cotedazur.fr" TargetMode="External"/><Relationship Id="rId5" Type="http://schemas.openxmlformats.org/officeDocument/2006/relationships/hyperlink" Target="mailto:florent.bailleul@univ-cotedazur.fr" TargetMode="External"/><Relationship Id="rId4" Type="http://schemas.openxmlformats.org/officeDocument/2006/relationships/hyperlink" Target="mailto:celine.chauve@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defaultColWidth="9.140625" defaultRowHeight="14.45"/>
  <cols>
    <col min="1" max="1" width="13.5703125" customWidth="1"/>
  </cols>
  <sheetData>
    <row r="1" spans="1:1">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Normal="100" workbookViewId="0">
      <selection activeCell="D33" sqref="D33"/>
    </sheetView>
  </sheetViews>
  <sheetFormatPr defaultColWidth="11.42578125" defaultRowHeight="14.45"/>
  <cols>
    <col min="1" max="1" width="47.85546875" bestFit="1" customWidth="1"/>
    <col min="2" max="2" width="29.5703125" bestFit="1" customWidth="1"/>
    <col min="3" max="3" width="20.85546875" bestFit="1" customWidth="1"/>
  </cols>
  <sheetData>
    <row r="1" spans="1:11" ht="15.95" thickBot="1">
      <c r="A1" s="92" t="s">
        <v>0</v>
      </c>
      <c r="B1" s="93"/>
      <c r="C1" s="93"/>
      <c r="D1" s="93"/>
      <c r="E1" s="93"/>
      <c r="F1" s="93"/>
      <c r="G1" s="93"/>
      <c r="H1" s="93"/>
      <c r="I1" s="93"/>
      <c r="J1" s="93"/>
      <c r="K1" s="94"/>
    </row>
    <row r="2" spans="1:11" ht="15.6">
      <c r="A2" s="70" t="s">
        <v>1</v>
      </c>
      <c r="B2" s="71" t="s">
        <v>2</v>
      </c>
      <c r="C2" s="71"/>
      <c r="D2" s="71"/>
      <c r="E2" s="71"/>
      <c r="F2" s="71"/>
      <c r="G2" s="71"/>
      <c r="H2" s="71"/>
      <c r="I2" s="71"/>
      <c r="J2" s="71"/>
      <c r="K2" s="71"/>
    </row>
    <row r="3" spans="1:11" ht="15.6">
      <c r="A3" s="72" t="s">
        <v>3</v>
      </c>
      <c r="B3" s="95" t="s">
        <v>4</v>
      </c>
      <c r="C3" s="95"/>
      <c r="D3" s="95"/>
      <c r="E3" s="95"/>
      <c r="F3" s="95"/>
      <c r="G3" s="95"/>
      <c r="H3" s="95"/>
      <c r="I3" s="95"/>
      <c r="J3" s="95"/>
      <c r="K3" s="95"/>
    </row>
    <row r="4" spans="1:11" ht="15.6">
      <c r="A4" s="73" t="s">
        <v>5</v>
      </c>
      <c r="B4" s="74"/>
      <c r="C4" s="75"/>
      <c r="D4" s="75"/>
      <c r="E4" s="75"/>
      <c r="F4" s="75"/>
      <c r="G4" s="75"/>
      <c r="H4" s="75"/>
      <c r="I4" s="75"/>
      <c r="J4" s="75"/>
      <c r="K4" s="75"/>
    </row>
    <row r="5" spans="1:11" ht="15.6">
      <c r="A5" s="73" t="s">
        <v>6</v>
      </c>
      <c r="B5" s="74" t="s">
        <v>7</v>
      </c>
      <c r="C5" s="75" t="s">
        <v>8</v>
      </c>
      <c r="D5" s="75"/>
      <c r="E5" s="75"/>
      <c r="F5" s="75"/>
      <c r="G5" s="75"/>
      <c r="H5" s="75"/>
      <c r="I5" s="75"/>
      <c r="J5" s="75"/>
      <c r="K5" s="75"/>
    </row>
    <row r="6" spans="1:11" ht="15.6">
      <c r="A6" s="73" t="s">
        <v>9</v>
      </c>
      <c r="B6" s="74"/>
      <c r="C6" s="75"/>
      <c r="D6" s="75"/>
      <c r="E6" s="75"/>
      <c r="F6" s="75"/>
      <c r="G6" s="75"/>
      <c r="H6" s="75"/>
      <c r="I6" s="75"/>
      <c r="J6" s="75"/>
      <c r="K6" s="75"/>
    </row>
    <row r="7" spans="1:11" ht="15.6">
      <c r="A7" s="73" t="s">
        <v>10</v>
      </c>
      <c r="B7" s="74" t="s">
        <v>11</v>
      </c>
      <c r="C7" s="75"/>
      <c r="D7" s="75"/>
      <c r="E7" s="75"/>
      <c r="F7" s="75"/>
      <c r="G7" s="75"/>
      <c r="H7" s="75"/>
      <c r="I7" s="75"/>
      <c r="J7" s="75"/>
      <c r="K7" s="75"/>
    </row>
    <row r="8" spans="1:11" ht="15.6">
      <c r="A8" s="73" t="s">
        <v>12</v>
      </c>
      <c r="B8" s="74" t="s">
        <v>13</v>
      </c>
      <c r="C8" s="75"/>
      <c r="D8" s="75"/>
      <c r="E8" s="75"/>
      <c r="F8" s="75"/>
      <c r="G8" s="75"/>
      <c r="H8" s="75"/>
      <c r="I8" s="75"/>
      <c r="J8" s="75"/>
      <c r="K8" s="75"/>
    </row>
    <row r="9" spans="1:11" ht="15.6">
      <c r="A9" s="73" t="s">
        <v>14</v>
      </c>
      <c r="B9" s="74" t="s">
        <v>13</v>
      </c>
      <c r="C9" s="75"/>
      <c r="D9" s="75"/>
      <c r="E9" s="75"/>
      <c r="F9" s="75"/>
      <c r="G9" s="75"/>
      <c r="H9" s="75"/>
      <c r="I9" s="75"/>
      <c r="J9" s="75"/>
      <c r="K9" s="75"/>
    </row>
    <row r="10" spans="1:11" ht="15.6">
      <c r="A10" s="73" t="s">
        <v>15</v>
      </c>
      <c r="B10" s="74" t="s">
        <v>16</v>
      </c>
      <c r="C10" s="75"/>
      <c r="D10" s="75"/>
      <c r="E10" s="75"/>
      <c r="F10" s="75"/>
      <c r="G10" s="75"/>
      <c r="H10" s="75"/>
      <c r="I10" s="75"/>
      <c r="J10" s="75"/>
      <c r="K10" s="75"/>
    </row>
    <row r="11" spans="1:11" ht="15.6">
      <c r="A11" s="73" t="s">
        <v>17</v>
      </c>
      <c r="B11" s="89"/>
      <c r="C11" s="90"/>
      <c r="D11" s="90"/>
      <c r="E11" s="90"/>
      <c r="F11" s="90"/>
      <c r="G11" s="90"/>
      <c r="H11" s="90"/>
      <c r="I11" s="90"/>
      <c r="J11" s="90"/>
      <c r="K11" s="91"/>
    </row>
    <row r="12" spans="1:11" ht="15.6">
      <c r="A12" s="73" t="s">
        <v>18</v>
      </c>
      <c r="B12" s="89" t="s">
        <v>19</v>
      </c>
      <c r="C12" s="90"/>
      <c r="D12" s="90"/>
      <c r="E12" s="90"/>
      <c r="F12" s="90"/>
      <c r="G12" s="90"/>
      <c r="H12" s="90"/>
      <c r="I12" s="90"/>
      <c r="J12" s="90"/>
      <c r="K12" s="91"/>
    </row>
    <row r="13" spans="1:11" ht="15.6">
      <c r="A13" s="73" t="s">
        <v>20</v>
      </c>
      <c r="B13" s="89" t="s">
        <v>21</v>
      </c>
      <c r="C13" s="90"/>
      <c r="D13" s="90"/>
      <c r="E13" s="90"/>
      <c r="F13" s="90"/>
      <c r="G13" s="90"/>
      <c r="H13" s="90"/>
      <c r="I13" s="90"/>
      <c r="J13" s="90"/>
      <c r="K13" s="91"/>
    </row>
    <row r="14" spans="1:11" ht="15.6">
      <c r="A14" s="73" t="s">
        <v>22</v>
      </c>
      <c r="B14" s="89" t="s">
        <v>23</v>
      </c>
      <c r="C14" s="90"/>
      <c r="D14" s="90"/>
      <c r="E14" s="90"/>
      <c r="F14" s="90"/>
      <c r="G14" s="90"/>
      <c r="H14" s="90"/>
      <c r="I14" s="90"/>
      <c r="J14" s="90"/>
      <c r="K14" s="91"/>
    </row>
    <row r="15" spans="1:11" ht="15.6">
      <c r="A15" s="73" t="s">
        <v>24</v>
      </c>
      <c r="B15" s="101" t="s">
        <v>25</v>
      </c>
      <c r="C15" s="90"/>
      <c r="D15" s="90"/>
      <c r="E15" s="90"/>
      <c r="F15" s="90"/>
      <c r="G15" s="90"/>
      <c r="H15" s="90"/>
      <c r="I15" s="90"/>
      <c r="J15" s="90"/>
      <c r="K15" s="91"/>
    </row>
    <row r="16" spans="1:11" ht="15.6">
      <c r="A16" s="73" t="s">
        <v>26</v>
      </c>
      <c r="B16" s="74" t="s">
        <v>27</v>
      </c>
      <c r="C16" s="75"/>
      <c r="D16" s="75"/>
      <c r="E16" s="75"/>
      <c r="F16" s="75"/>
      <c r="G16" s="75"/>
      <c r="H16" s="75"/>
      <c r="I16" s="75"/>
      <c r="J16" s="75"/>
      <c r="K16" s="75"/>
    </row>
    <row r="17" spans="1:11" ht="15.95" thickBot="1">
      <c r="A17" s="73" t="s">
        <v>28</v>
      </c>
      <c r="B17" s="74"/>
      <c r="C17" s="75" t="s">
        <v>29</v>
      </c>
      <c r="D17" s="75"/>
      <c r="E17" s="75"/>
      <c r="F17" s="75"/>
      <c r="G17" s="75"/>
      <c r="H17" s="75"/>
      <c r="I17" s="75"/>
      <c r="J17" s="75"/>
      <c r="K17" s="75"/>
    </row>
    <row r="18" spans="1:11" ht="15.95" thickBot="1">
      <c r="A18" s="96" t="s">
        <v>30</v>
      </c>
      <c r="B18" s="97"/>
      <c r="C18" s="98"/>
      <c r="D18" s="99"/>
      <c r="E18" s="99"/>
      <c r="F18" s="99"/>
      <c r="G18" s="99"/>
      <c r="H18" s="99"/>
      <c r="I18" s="99"/>
      <c r="J18" s="99"/>
      <c r="K18" s="100"/>
    </row>
    <row r="19" spans="1:11" ht="15.6">
      <c r="A19" s="73" t="s">
        <v>31</v>
      </c>
      <c r="B19" s="76"/>
      <c r="C19" s="75" t="s">
        <v>32</v>
      </c>
      <c r="D19" s="75"/>
      <c r="E19" s="75"/>
      <c r="F19" s="75"/>
      <c r="G19" s="75"/>
      <c r="H19" s="75"/>
      <c r="I19" s="75"/>
      <c r="J19" s="75"/>
      <c r="K19" s="75"/>
    </row>
    <row r="20" spans="1:11" ht="15.6">
      <c r="A20" s="73" t="s">
        <v>33</v>
      </c>
      <c r="B20" s="75" t="s">
        <v>34</v>
      </c>
      <c r="C20" s="75" t="s">
        <v>35</v>
      </c>
      <c r="D20" s="75"/>
      <c r="E20" s="75"/>
      <c r="F20" s="75"/>
      <c r="G20" s="75"/>
      <c r="H20" s="75"/>
      <c r="I20" s="75"/>
      <c r="J20" s="75"/>
      <c r="K20" s="75"/>
    </row>
    <row r="21" spans="1:11" ht="15.6">
      <c r="A21" s="73" t="s">
        <v>36</v>
      </c>
      <c r="B21" s="75" t="s">
        <v>34</v>
      </c>
      <c r="C21" s="75" t="s">
        <v>35</v>
      </c>
      <c r="D21" s="75"/>
      <c r="E21" s="75"/>
      <c r="F21" s="75"/>
      <c r="G21" s="75"/>
      <c r="H21" s="75"/>
      <c r="I21" s="75"/>
      <c r="J21" s="75"/>
      <c r="K21" s="75"/>
    </row>
    <row r="22" spans="1:11" ht="15.6">
      <c r="A22" s="6" t="s">
        <v>37</v>
      </c>
      <c r="B22" s="3" t="s">
        <v>38</v>
      </c>
      <c r="C22" s="3" t="s">
        <v>32</v>
      </c>
      <c r="D22" s="3"/>
      <c r="E22" s="3"/>
      <c r="F22" s="3"/>
      <c r="G22" s="3"/>
      <c r="H22" s="3"/>
      <c r="I22" s="3"/>
      <c r="J22" s="3"/>
      <c r="K22" s="3"/>
    </row>
    <row r="23" spans="1:11" ht="15.95" thickBot="1">
      <c r="A23" s="7" t="s">
        <v>39</v>
      </c>
      <c r="B23" s="3" t="s">
        <v>40</v>
      </c>
      <c r="C23" s="3" t="s">
        <v>32</v>
      </c>
      <c r="D23" s="3"/>
      <c r="E23" s="3"/>
      <c r="F23" s="3"/>
      <c r="G23" s="3"/>
      <c r="H23" s="3"/>
      <c r="I23" s="3"/>
      <c r="J23" s="3"/>
      <c r="K23" s="3"/>
    </row>
    <row r="24" spans="1:11">
      <c r="A24" s="2" t="s">
        <v>41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A0D2BB84-C270-486C-8B24-1798C18BCD3E}"/>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T120"/>
  <sheetViews>
    <sheetView topLeftCell="A45" zoomScale="80" zoomScaleNormal="80" workbookViewId="0">
      <selection activeCell="A34" sqref="A34"/>
    </sheetView>
  </sheetViews>
  <sheetFormatPr defaultColWidth="11.42578125" defaultRowHeight="14.45"/>
  <cols>
    <col min="1" max="1" width="13.42578125" customWidth="1"/>
  </cols>
  <sheetData>
    <row r="1" spans="1:19" ht="15.95" thickBot="1">
      <c r="A1" s="115" t="s">
        <v>42</v>
      </c>
      <c r="B1" s="116"/>
      <c r="C1" s="116"/>
      <c r="D1" s="116"/>
      <c r="E1" s="116"/>
      <c r="F1" s="116"/>
      <c r="G1" s="116"/>
      <c r="H1" s="116"/>
      <c r="I1" s="116"/>
      <c r="J1" s="116"/>
      <c r="K1" s="116"/>
      <c r="L1" s="116"/>
      <c r="M1" s="116"/>
      <c r="N1" s="116"/>
      <c r="O1" s="116"/>
      <c r="P1" s="116"/>
      <c r="Q1" s="116"/>
      <c r="R1" s="116"/>
      <c r="S1" s="117"/>
    </row>
    <row r="2" spans="1:19">
      <c r="A2" s="109" t="s">
        <v>43</v>
      </c>
      <c r="B2" s="110"/>
      <c r="C2" s="110"/>
      <c r="D2" s="110"/>
      <c r="E2" s="110"/>
      <c r="F2" s="110"/>
      <c r="G2" s="110"/>
      <c r="H2" s="110"/>
      <c r="I2" s="110"/>
      <c r="J2" s="110"/>
      <c r="K2" s="110"/>
      <c r="L2" s="110"/>
      <c r="M2" s="110"/>
      <c r="N2" s="110"/>
      <c r="O2" s="110"/>
      <c r="P2" s="110"/>
      <c r="Q2" s="110"/>
      <c r="R2" s="110"/>
      <c r="S2" s="111"/>
    </row>
    <row r="3" spans="1:19" ht="64.5" customHeight="1">
      <c r="A3" s="112" t="s">
        <v>44</v>
      </c>
      <c r="B3" s="113"/>
      <c r="C3" s="113"/>
      <c r="D3" s="113"/>
      <c r="E3" s="113"/>
      <c r="F3" s="113"/>
      <c r="G3" s="113"/>
      <c r="H3" s="113"/>
      <c r="I3" s="113"/>
      <c r="J3" s="113"/>
      <c r="K3" s="113"/>
      <c r="L3" s="113"/>
      <c r="M3" s="113"/>
      <c r="N3" s="113"/>
      <c r="O3" s="113"/>
      <c r="P3" s="113"/>
      <c r="Q3" s="113"/>
      <c r="R3" s="113"/>
      <c r="S3" s="114"/>
    </row>
    <row r="4" spans="1:19">
      <c r="A4" s="102" t="s">
        <v>45</v>
      </c>
      <c r="B4" s="103"/>
      <c r="C4" s="103"/>
      <c r="D4" s="103"/>
      <c r="E4" s="103"/>
      <c r="F4" s="103"/>
      <c r="G4" s="103"/>
      <c r="H4" s="103"/>
      <c r="I4" s="103"/>
      <c r="J4" s="103"/>
      <c r="K4" s="103"/>
      <c r="L4" s="103"/>
      <c r="M4" s="103"/>
      <c r="N4" s="103"/>
      <c r="O4" s="103"/>
      <c r="P4" s="103"/>
      <c r="Q4" s="103"/>
      <c r="R4" s="103"/>
      <c r="S4" s="104"/>
    </row>
    <row r="5" spans="1:19">
      <c r="A5" s="105"/>
      <c r="B5" s="103"/>
      <c r="C5" s="103"/>
      <c r="D5" s="103"/>
      <c r="E5" s="103"/>
      <c r="F5" s="103"/>
      <c r="G5" s="103"/>
      <c r="H5" s="103"/>
      <c r="I5" s="103"/>
      <c r="J5" s="103"/>
      <c r="K5" s="103"/>
      <c r="L5" s="103"/>
      <c r="M5" s="103"/>
      <c r="N5" s="103"/>
      <c r="O5" s="103"/>
      <c r="P5" s="103"/>
      <c r="Q5" s="103"/>
      <c r="R5" s="103"/>
      <c r="S5" s="104"/>
    </row>
    <row r="6" spans="1:19">
      <c r="A6" s="105"/>
      <c r="B6" s="103"/>
      <c r="C6" s="103"/>
      <c r="D6" s="103"/>
      <c r="E6" s="103"/>
      <c r="F6" s="103"/>
      <c r="G6" s="103"/>
      <c r="H6" s="103"/>
      <c r="I6" s="103"/>
      <c r="J6" s="103"/>
      <c r="K6" s="103"/>
      <c r="L6" s="103"/>
      <c r="M6" s="103"/>
      <c r="N6" s="103"/>
      <c r="O6" s="103"/>
      <c r="P6" s="103"/>
      <c r="Q6" s="103"/>
      <c r="R6" s="103"/>
      <c r="S6" s="104"/>
    </row>
    <row r="7" spans="1:19">
      <c r="A7" s="105"/>
      <c r="B7" s="103"/>
      <c r="C7" s="103"/>
      <c r="D7" s="103"/>
      <c r="E7" s="103"/>
      <c r="F7" s="103"/>
      <c r="G7" s="103"/>
      <c r="H7" s="103"/>
      <c r="I7" s="103"/>
      <c r="J7" s="103"/>
      <c r="K7" s="103"/>
      <c r="L7" s="103"/>
      <c r="M7" s="103"/>
      <c r="N7" s="103"/>
      <c r="O7" s="103"/>
      <c r="P7" s="103"/>
      <c r="Q7" s="103"/>
      <c r="R7" s="103"/>
      <c r="S7" s="104"/>
    </row>
    <row r="8" spans="1:19">
      <c r="A8" s="105"/>
      <c r="B8" s="103"/>
      <c r="C8" s="103"/>
      <c r="D8" s="103"/>
      <c r="E8" s="103"/>
      <c r="F8" s="103"/>
      <c r="G8" s="103"/>
      <c r="H8" s="103"/>
      <c r="I8" s="103"/>
      <c r="J8" s="103"/>
      <c r="K8" s="103"/>
      <c r="L8" s="103"/>
      <c r="M8" s="103"/>
      <c r="N8" s="103"/>
      <c r="O8" s="103"/>
      <c r="P8" s="103"/>
      <c r="Q8" s="103"/>
      <c r="R8" s="103"/>
      <c r="S8" s="104"/>
    </row>
    <row r="9" spans="1:19">
      <c r="A9" s="105"/>
      <c r="B9" s="103"/>
      <c r="C9" s="103"/>
      <c r="D9" s="103"/>
      <c r="E9" s="103"/>
      <c r="F9" s="103"/>
      <c r="G9" s="103"/>
      <c r="H9" s="103"/>
      <c r="I9" s="103"/>
      <c r="J9" s="103"/>
      <c r="K9" s="103"/>
      <c r="L9" s="103"/>
      <c r="M9" s="103"/>
      <c r="N9" s="103"/>
      <c r="O9" s="103"/>
      <c r="P9" s="103"/>
      <c r="Q9" s="103"/>
      <c r="R9" s="103"/>
      <c r="S9" s="104"/>
    </row>
    <row r="10" spans="1:19">
      <c r="A10" s="105"/>
      <c r="B10" s="103"/>
      <c r="C10" s="103"/>
      <c r="D10" s="103"/>
      <c r="E10" s="103"/>
      <c r="F10" s="103"/>
      <c r="G10" s="103"/>
      <c r="H10" s="103"/>
      <c r="I10" s="103"/>
      <c r="J10" s="103"/>
      <c r="K10" s="103"/>
      <c r="L10" s="103"/>
      <c r="M10" s="103"/>
      <c r="N10" s="103"/>
      <c r="O10" s="103"/>
      <c r="P10" s="103"/>
      <c r="Q10" s="103"/>
      <c r="R10" s="103"/>
      <c r="S10" s="104"/>
    </row>
    <row r="11" spans="1:19">
      <c r="A11" s="105"/>
      <c r="B11" s="103"/>
      <c r="C11" s="103"/>
      <c r="D11" s="103"/>
      <c r="E11" s="103"/>
      <c r="F11" s="103"/>
      <c r="G11" s="103"/>
      <c r="H11" s="103"/>
      <c r="I11" s="103"/>
      <c r="J11" s="103"/>
      <c r="K11" s="103"/>
      <c r="L11" s="103"/>
      <c r="M11" s="103"/>
      <c r="N11" s="103"/>
      <c r="O11" s="103"/>
      <c r="P11" s="103"/>
      <c r="Q11" s="103"/>
      <c r="R11" s="103"/>
      <c r="S11" s="104"/>
    </row>
    <row r="12" spans="1:19">
      <c r="A12" s="105"/>
      <c r="B12" s="103"/>
      <c r="C12" s="103"/>
      <c r="D12" s="103"/>
      <c r="E12" s="103"/>
      <c r="F12" s="103"/>
      <c r="G12" s="103"/>
      <c r="H12" s="103"/>
      <c r="I12" s="103"/>
      <c r="J12" s="103"/>
      <c r="K12" s="103"/>
      <c r="L12" s="103"/>
      <c r="M12" s="103"/>
      <c r="N12" s="103"/>
      <c r="O12" s="103"/>
      <c r="P12" s="103"/>
      <c r="Q12" s="103"/>
      <c r="R12" s="103"/>
      <c r="S12" s="104"/>
    </row>
    <row r="13" spans="1:19">
      <c r="A13" s="105"/>
      <c r="B13" s="103"/>
      <c r="C13" s="103"/>
      <c r="D13" s="103"/>
      <c r="E13" s="103"/>
      <c r="F13" s="103"/>
      <c r="G13" s="103"/>
      <c r="H13" s="103"/>
      <c r="I13" s="103"/>
      <c r="J13" s="103"/>
      <c r="K13" s="103"/>
      <c r="L13" s="103"/>
      <c r="M13" s="103"/>
      <c r="N13" s="103"/>
      <c r="O13" s="103"/>
      <c r="P13" s="103"/>
      <c r="Q13" s="103"/>
      <c r="R13" s="103"/>
      <c r="S13" s="104"/>
    </row>
    <row r="14" spans="1:19">
      <c r="A14" s="105"/>
      <c r="B14" s="103"/>
      <c r="C14" s="103"/>
      <c r="D14" s="103"/>
      <c r="E14" s="103"/>
      <c r="F14" s="103"/>
      <c r="G14" s="103"/>
      <c r="H14" s="103"/>
      <c r="I14" s="103"/>
      <c r="J14" s="103"/>
      <c r="K14" s="103"/>
      <c r="L14" s="103"/>
      <c r="M14" s="103"/>
      <c r="N14" s="103"/>
      <c r="O14" s="103"/>
      <c r="P14" s="103"/>
      <c r="Q14" s="103"/>
      <c r="R14" s="103"/>
      <c r="S14" s="104"/>
    </row>
    <row r="15" spans="1:19">
      <c r="A15" s="105"/>
      <c r="B15" s="103"/>
      <c r="C15" s="103"/>
      <c r="D15" s="103"/>
      <c r="E15" s="103"/>
      <c r="F15" s="103"/>
      <c r="G15" s="103"/>
      <c r="H15" s="103"/>
      <c r="I15" s="103"/>
      <c r="J15" s="103"/>
      <c r="K15" s="103"/>
      <c r="L15" s="103"/>
      <c r="M15" s="103"/>
      <c r="N15" s="103"/>
      <c r="O15" s="103"/>
      <c r="P15" s="103"/>
      <c r="Q15" s="103"/>
      <c r="R15" s="103"/>
      <c r="S15" s="104"/>
    </row>
    <row r="16" spans="1:19" ht="15" thickBot="1">
      <c r="A16" s="106"/>
      <c r="B16" s="107"/>
      <c r="C16" s="107"/>
      <c r="D16" s="107"/>
      <c r="E16" s="107"/>
      <c r="F16" s="107"/>
      <c r="G16" s="107"/>
      <c r="H16" s="107"/>
      <c r="I16" s="107"/>
      <c r="J16" s="107"/>
      <c r="K16" s="107"/>
      <c r="L16" s="107"/>
      <c r="M16" s="107"/>
      <c r="N16" s="107"/>
      <c r="O16" s="107"/>
      <c r="P16" s="107"/>
      <c r="Q16" s="107"/>
      <c r="R16" s="107"/>
      <c r="S16" s="108"/>
    </row>
    <row r="17" spans="1:19">
      <c r="A17" s="109" t="s">
        <v>46</v>
      </c>
      <c r="B17" s="110"/>
      <c r="C17" s="110"/>
      <c r="D17" s="110"/>
      <c r="E17" s="110"/>
      <c r="F17" s="110"/>
      <c r="G17" s="110"/>
      <c r="H17" s="110"/>
      <c r="I17" s="110"/>
      <c r="J17" s="110"/>
      <c r="K17" s="110"/>
      <c r="L17" s="110"/>
      <c r="M17" s="110"/>
      <c r="N17" s="110"/>
      <c r="O17" s="110"/>
      <c r="P17" s="110"/>
      <c r="Q17" s="110"/>
      <c r="R17" s="110"/>
      <c r="S17" s="111"/>
    </row>
    <row r="18" spans="1:19" ht="48" customHeight="1">
      <c r="A18" s="112" t="s">
        <v>47</v>
      </c>
      <c r="B18" s="113"/>
      <c r="C18" s="113"/>
      <c r="D18" s="113"/>
      <c r="E18" s="113"/>
      <c r="F18" s="113"/>
      <c r="G18" s="113"/>
      <c r="H18" s="113"/>
      <c r="I18" s="113"/>
      <c r="J18" s="113"/>
      <c r="K18" s="113"/>
      <c r="L18" s="113"/>
      <c r="M18" s="113"/>
      <c r="N18" s="113"/>
      <c r="O18" s="113"/>
      <c r="P18" s="113"/>
      <c r="Q18" s="113"/>
      <c r="R18" s="113"/>
      <c r="S18" s="114"/>
    </row>
    <row r="19" spans="1:19">
      <c r="A19" s="102" t="s">
        <v>48</v>
      </c>
      <c r="B19" s="103"/>
      <c r="C19" s="103"/>
      <c r="D19" s="103"/>
      <c r="E19" s="103"/>
      <c r="F19" s="103"/>
      <c r="G19" s="103"/>
      <c r="H19" s="103"/>
      <c r="I19" s="103"/>
      <c r="J19" s="103"/>
      <c r="K19" s="103"/>
      <c r="L19" s="103"/>
      <c r="M19" s="103"/>
      <c r="N19" s="103"/>
      <c r="O19" s="103"/>
      <c r="P19" s="103"/>
      <c r="Q19" s="103"/>
      <c r="R19" s="103"/>
      <c r="S19" s="104"/>
    </row>
    <row r="20" spans="1:19">
      <c r="A20" s="105"/>
      <c r="B20" s="103"/>
      <c r="C20" s="103"/>
      <c r="D20" s="103"/>
      <c r="E20" s="103"/>
      <c r="F20" s="103"/>
      <c r="G20" s="103"/>
      <c r="H20" s="103"/>
      <c r="I20" s="103"/>
      <c r="J20" s="103"/>
      <c r="K20" s="103"/>
      <c r="L20" s="103"/>
      <c r="M20" s="103"/>
      <c r="N20" s="103"/>
      <c r="O20" s="103"/>
      <c r="P20" s="103"/>
      <c r="Q20" s="103"/>
      <c r="R20" s="103"/>
      <c r="S20" s="104"/>
    </row>
    <row r="21" spans="1:19">
      <c r="A21" s="105"/>
      <c r="B21" s="103"/>
      <c r="C21" s="103"/>
      <c r="D21" s="103"/>
      <c r="E21" s="103"/>
      <c r="F21" s="103"/>
      <c r="G21" s="103"/>
      <c r="H21" s="103"/>
      <c r="I21" s="103"/>
      <c r="J21" s="103"/>
      <c r="K21" s="103"/>
      <c r="L21" s="103"/>
      <c r="M21" s="103"/>
      <c r="N21" s="103"/>
      <c r="O21" s="103"/>
      <c r="P21" s="103"/>
      <c r="Q21" s="103"/>
      <c r="R21" s="103"/>
      <c r="S21" s="104"/>
    </row>
    <row r="22" spans="1:19">
      <c r="A22" s="105"/>
      <c r="B22" s="103"/>
      <c r="C22" s="103"/>
      <c r="D22" s="103"/>
      <c r="E22" s="103"/>
      <c r="F22" s="103"/>
      <c r="G22" s="103"/>
      <c r="H22" s="103"/>
      <c r="I22" s="103"/>
      <c r="J22" s="103"/>
      <c r="K22" s="103"/>
      <c r="L22" s="103"/>
      <c r="M22" s="103"/>
      <c r="N22" s="103"/>
      <c r="O22" s="103"/>
      <c r="P22" s="103"/>
      <c r="Q22" s="103"/>
      <c r="R22" s="103"/>
      <c r="S22" s="104"/>
    </row>
    <row r="23" spans="1:19">
      <c r="A23" s="105"/>
      <c r="B23" s="103"/>
      <c r="C23" s="103"/>
      <c r="D23" s="103"/>
      <c r="E23" s="103"/>
      <c r="F23" s="103"/>
      <c r="G23" s="103"/>
      <c r="H23" s="103"/>
      <c r="I23" s="103"/>
      <c r="J23" s="103"/>
      <c r="K23" s="103"/>
      <c r="L23" s="103"/>
      <c r="M23" s="103"/>
      <c r="N23" s="103"/>
      <c r="O23" s="103"/>
      <c r="P23" s="103"/>
      <c r="Q23" s="103"/>
      <c r="R23" s="103"/>
      <c r="S23" s="104"/>
    </row>
    <row r="24" spans="1:19">
      <c r="A24" s="105"/>
      <c r="B24" s="103"/>
      <c r="C24" s="103"/>
      <c r="D24" s="103"/>
      <c r="E24" s="103"/>
      <c r="F24" s="103"/>
      <c r="G24" s="103"/>
      <c r="H24" s="103"/>
      <c r="I24" s="103"/>
      <c r="J24" s="103"/>
      <c r="K24" s="103"/>
      <c r="L24" s="103"/>
      <c r="M24" s="103"/>
      <c r="N24" s="103"/>
      <c r="O24" s="103"/>
      <c r="P24" s="103"/>
      <c r="Q24" s="103"/>
      <c r="R24" s="103"/>
      <c r="S24" s="104"/>
    </row>
    <row r="25" spans="1:19">
      <c r="A25" s="105"/>
      <c r="B25" s="103"/>
      <c r="C25" s="103"/>
      <c r="D25" s="103"/>
      <c r="E25" s="103"/>
      <c r="F25" s="103"/>
      <c r="G25" s="103"/>
      <c r="H25" s="103"/>
      <c r="I25" s="103"/>
      <c r="J25" s="103"/>
      <c r="K25" s="103"/>
      <c r="L25" s="103"/>
      <c r="M25" s="103"/>
      <c r="N25" s="103"/>
      <c r="O25" s="103"/>
      <c r="P25" s="103"/>
      <c r="Q25" s="103"/>
      <c r="R25" s="103"/>
      <c r="S25" s="104"/>
    </row>
    <row r="26" spans="1:19">
      <c r="A26" s="105"/>
      <c r="B26" s="103"/>
      <c r="C26" s="103"/>
      <c r="D26" s="103"/>
      <c r="E26" s="103"/>
      <c r="F26" s="103"/>
      <c r="G26" s="103"/>
      <c r="H26" s="103"/>
      <c r="I26" s="103"/>
      <c r="J26" s="103"/>
      <c r="K26" s="103"/>
      <c r="L26" s="103"/>
      <c r="M26" s="103"/>
      <c r="N26" s="103"/>
      <c r="O26" s="103"/>
      <c r="P26" s="103"/>
      <c r="Q26" s="103"/>
      <c r="R26" s="103"/>
      <c r="S26" s="104"/>
    </row>
    <row r="27" spans="1:19">
      <c r="A27" s="105"/>
      <c r="B27" s="103"/>
      <c r="C27" s="103"/>
      <c r="D27" s="103"/>
      <c r="E27" s="103"/>
      <c r="F27" s="103"/>
      <c r="G27" s="103"/>
      <c r="H27" s="103"/>
      <c r="I27" s="103"/>
      <c r="J27" s="103"/>
      <c r="K27" s="103"/>
      <c r="L27" s="103"/>
      <c r="M27" s="103"/>
      <c r="N27" s="103"/>
      <c r="O27" s="103"/>
      <c r="P27" s="103"/>
      <c r="Q27" s="103"/>
      <c r="R27" s="103"/>
      <c r="S27" s="104"/>
    </row>
    <row r="28" spans="1:19">
      <c r="A28" s="105"/>
      <c r="B28" s="103"/>
      <c r="C28" s="103"/>
      <c r="D28" s="103"/>
      <c r="E28" s="103"/>
      <c r="F28" s="103"/>
      <c r="G28" s="103"/>
      <c r="H28" s="103"/>
      <c r="I28" s="103"/>
      <c r="J28" s="103"/>
      <c r="K28" s="103"/>
      <c r="L28" s="103"/>
      <c r="M28" s="103"/>
      <c r="N28" s="103"/>
      <c r="O28" s="103"/>
      <c r="P28" s="103"/>
      <c r="Q28" s="103"/>
      <c r="R28" s="103"/>
      <c r="S28" s="104"/>
    </row>
    <row r="29" spans="1:19">
      <c r="A29" s="105"/>
      <c r="B29" s="103"/>
      <c r="C29" s="103"/>
      <c r="D29" s="103"/>
      <c r="E29" s="103"/>
      <c r="F29" s="103"/>
      <c r="G29" s="103"/>
      <c r="H29" s="103"/>
      <c r="I29" s="103"/>
      <c r="J29" s="103"/>
      <c r="K29" s="103"/>
      <c r="L29" s="103"/>
      <c r="M29" s="103"/>
      <c r="N29" s="103"/>
      <c r="O29" s="103"/>
      <c r="P29" s="103"/>
      <c r="Q29" s="103"/>
      <c r="R29" s="103"/>
      <c r="S29" s="104"/>
    </row>
    <row r="30" spans="1:19">
      <c r="A30" s="105"/>
      <c r="B30" s="103"/>
      <c r="C30" s="103"/>
      <c r="D30" s="103"/>
      <c r="E30" s="103"/>
      <c r="F30" s="103"/>
      <c r="G30" s="103"/>
      <c r="H30" s="103"/>
      <c r="I30" s="103"/>
      <c r="J30" s="103"/>
      <c r="K30" s="103"/>
      <c r="L30" s="103"/>
      <c r="M30" s="103"/>
      <c r="N30" s="103"/>
      <c r="O30" s="103"/>
      <c r="P30" s="103"/>
      <c r="Q30" s="103"/>
      <c r="R30" s="103"/>
      <c r="S30" s="104"/>
    </row>
    <row r="31" spans="1:19" ht="15" thickBot="1">
      <c r="A31" s="106"/>
      <c r="B31" s="107"/>
      <c r="C31" s="107"/>
      <c r="D31" s="107"/>
      <c r="E31" s="107"/>
      <c r="F31" s="107"/>
      <c r="G31" s="107"/>
      <c r="H31" s="107"/>
      <c r="I31" s="107"/>
      <c r="J31" s="107"/>
      <c r="K31" s="107"/>
      <c r="L31" s="107"/>
      <c r="M31" s="107"/>
      <c r="N31" s="107"/>
      <c r="O31" s="107"/>
      <c r="P31" s="107"/>
      <c r="Q31" s="107"/>
      <c r="R31" s="107"/>
      <c r="S31" s="108"/>
    </row>
    <row r="32" spans="1:19">
      <c r="A32" s="109" t="s">
        <v>49</v>
      </c>
      <c r="B32" s="110"/>
      <c r="C32" s="110"/>
      <c r="D32" s="110"/>
      <c r="E32" s="110"/>
      <c r="F32" s="110"/>
      <c r="G32" s="110"/>
      <c r="H32" s="110"/>
      <c r="I32" s="110"/>
      <c r="J32" s="110"/>
      <c r="K32" s="110"/>
      <c r="L32" s="110"/>
      <c r="M32" s="110"/>
      <c r="N32" s="110"/>
      <c r="O32" s="110"/>
      <c r="P32" s="110"/>
      <c r="Q32" s="110"/>
      <c r="R32" s="110"/>
      <c r="S32" s="111"/>
    </row>
    <row r="33" spans="1:20" ht="31.5" customHeight="1">
      <c r="A33" s="118" t="s">
        <v>50</v>
      </c>
      <c r="B33" s="119"/>
      <c r="C33" s="119"/>
      <c r="D33" s="119"/>
      <c r="E33" s="119"/>
      <c r="F33" s="119"/>
      <c r="G33" s="119"/>
      <c r="H33" s="119"/>
      <c r="I33" s="119"/>
      <c r="J33" s="119"/>
      <c r="K33" s="119"/>
      <c r="L33" s="119"/>
      <c r="M33" s="119"/>
      <c r="N33" s="119"/>
      <c r="O33" s="119"/>
      <c r="P33" s="119"/>
      <c r="Q33" s="119"/>
      <c r="R33" s="119"/>
      <c r="S33" s="120"/>
    </row>
    <row r="34" spans="1:20" ht="15">
      <c r="A34" s="102" t="s">
        <v>51</v>
      </c>
      <c r="B34" s="103"/>
      <c r="C34" s="103"/>
      <c r="D34" s="103"/>
      <c r="E34" s="103"/>
      <c r="F34" s="103"/>
      <c r="G34" s="103"/>
      <c r="H34" s="103"/>
      <c r="I34" s="103"/>
      <c r="J34" s="103"/>
      <c r="K34" s="103"/>
      <c r="L34" s="103"/>
      <c r="M34" s="103"/>
      <c r="N34" s="103"/>
      <c r="O34" s="103"/>
      <c r="P34" s="103"/>
      <c r="Q34" s="103"/>
      <c r="R34" s="103"/>
      <c r="S34" s="104"/>
    </row>
    <row r="35" spans="1:20" ht="15">
      <c r="A35" s="105"/>
      <c r="B35" s="103"/>
      <c r="C35" s="103"/>
      <c r="D35" s="103"/>
      <c r="E35" s="103"/>
      <c r="F35" s="103"/>
      <c r="G35" s="103"/>
      <c r="H35" s="103"/>
      <c r="I35" s="103"/>
      <c r="J35" s="103"/>
      <c r="K35" s="103"/>
      <c r="L35" s="103"/>
      <c r="M35" s="103"/>
      <c r="N35" s="103"/>
      <c r="O35" s="103"/>
      <c r="P35" s="103"/>
      <c r="Q35" s="103"/>
      <c r="R35" s="103"/>
      <c r="S35" s="104"/>
    </row>
    <row r="36" spans="1:20" ht="15">
      <c r="A36" s="105"/>
      <c r="B36" s="103"/>
      <c r="C36" s="103"/>
      <c r="D36" s="103"/>
      <c r="E36" s="103"/>
      <c r="F36" s="103"/>
      <c r="G36" s="103"/>
      <c r="H36" s="103"/>
      <c r="I36" s="103"/>
      <c r="J36" s="103"/>
      <c r="K36" s="103"/>
      <c r="L36" s="103"/>
      <c r="M36" s="103"/>
      <c r="N36" s="103"/>
      <c r="O36" s="103"/>
      <c r="P36" s="103"/>
      <c r="Q36" s="103"/>
      <c r="R36" s="103"/>
      <c r="S36" s="104"/>
      <c r="T36" s="88"/>
    </row>
    <row r="37" spans="1:20" ht="15">
      <c r="A37" s="105"/>
      <c r="B37" s="103"/>
      <c r="C37" s="103"/>
      <c r="D37" s="103"/>
      <c r="E37" s="103"/>
      <c r="F37" s="103"/>
      <c r="G37" s="103"/>
      <c r="H37" s="103"/>
      <c r="I37" s="103"/>
      <c r="J37" s="103"/>
      <c r="K37" s="103"/>
      <c r="L37" s="103"/>
      <c r="M37" s="103"/>
      <c r="N37" s="103"/>
      <c r="O37" s="103"/>
      <c r="P37" s="103"/>
      <c r="Q37" s="103"/>
      <c r="R37" s="103"/>
      <c r="S37" s="104"/>
    </row>
    <row r="38" spans="1:20" ht="15">
      <c r="A38" s="105"/>
      <c r="B38" s="103"/>
      <c r="C38" s="103"/>
      <c r="D38" s="103"/>
      <c r="E38" s="103"/>
      <c r="F38" s="103"/>
      <c r="G38" s="103"/>
      <c r="H38" s="103"/>
      <c r="I38" s="103"/>
      <c r="J38" s="103"/>
      <c r="K38" s="103"/>
      <c r="L38" s="103"/>
      <c r="M38" s="103"/>
      <c r="N38" s="103"/>
      <c r="O38" s="103"/>
      <c r="P38" s="103"/>
      <c r="Q38" s="103"/>
      <c r="R38" s="103"/>
      <c r="S38" s="104"/>
    </row>
    <row r="39" spans="1:20" ht="15">
      <c r="A39" s="105"/>
      <c r="B39" s="103"/>
      <c r="C39" s="103"/>
      <c r="D39" s="103"/>
      <c r="E39" s="103"/>
      <c r="F39" s="103"/>
      <c r="G39" s="103"/>
      <c r="H39" s="103"/>
      <c r="I39" s="103"/>
      <c r="J39" s="103"/>
      <c r="K39" s="103"/>
      <c r="L39" s="103"/>
      <c r="M39" s="103"/>
      <c r="N39" s="103"/>
      <c r="O39" s="103"/>
      <c r="P39" s="103"/>
      <c r="Q39" s="103"/>
      <c r="R39" s="103"/>
      <c r="S39" s="104"/>
    </row>
    <row r="40" spans="1:20" ht="15">
      <c r="A40" s="105"/>
      <c r="B40" s="103"/>
      <c r="C40" s="103"/>
      <c r="D40" s="103"/>
      <c r="E40" s="103"/>
      <c r="F40" s="103"/>
      <c r="G40" s="103"/>
      <c r="H40" s="103"/>
      <c r="I40" s="103"/>
      <c r="J40" s="103"/>
      <c r="K40" s="103"/>
      <c r="L40" s="103"/>
      <c r="M40" s="103"/>
      <c r="N40" s="103"/>
      <c r="O40" s="103"/>
      <c r="P40" s="103"/>
      <c r="Q40" s="103"/>
      <c r="R40" s="103"/>
      <c r="S40" s="104"/>
    </row>
    <row r="41" spans="1:20" ht="15">
      <c r="A41" s="105"/>
      <c r="B41" s="103"/>
      <c r="C41" s="103"/>
      <c r="D41" s="103"/>
      <c r="E41" s="103"/>
      <c r="F41" s="103"/>
      <c r="G41" s="103"/>
      <c r="H41" s="103"/>
      <c r="I41" s="103"/>
      <c r="J41" s="103"/>
      <c r="K41" s="103"/>
      <c r="L41" s="103"/>
      <c r="M41" s="103"/>
      <c r="N41" s="103"/>
      <c r="O41" s="103"/>
      <c r="P41" s="103"/>
      <c r="Q41" s="103"/>
      <c r="R41" s="103"/>
      <c r="S41" s="104"/>
    </row>
    <row r="42" spans="1:20" ht="15">
      <c r="A42" s="105"/>
      <c r="B42" s="103"/>
      <c r="C42" s="103"/>
      <c r="D42" s="103"/>
      <c r="E42" s="103"/>
      <c r="F42" s="103"/>
      <c r="G42" s="103"/>
      <c r="H42" s="103"/>
      <c r="I42" s="103"/>
      <c r="J42" s="103"/>
      <c r="K42" s="103"/>
      <c r="L42" s="103"/>
      <c r="M42" s="103"/>
      <c r="N42" s="103"/>
      <c r="O42" s="103"/>
      <c r="P42" s="103"/>
      <c r="Q42" s="103"/>
      <c r="R42" s="103"/>
      <c r="S42" s="104"/>
    </row>
    <row r="43" spans="1:20" ht="15">
      <c r="A43" s="105"/>
      <c r="B43" s="103"/>
      <c r="C43" s="103"/>
      <c r="D43" s="103"/>
      <c r="E43" s="103"/>
      <c r="F43" s="103"/>
      <c r="G43" s="103"/>
      <c r="H43" s="103"/>
      <c r="I43" s="103"/>
      <c r="J43" s="103"/>
      <c r="K43" s="103"/>
      <c r="L43" s="103"/>
      <c r="M43" s="103"/>
      <c r="N43" s="103"/>
      <c r="O43" s="103"/>
      <c r="P43" s="103"/>
      <c r="Q43" s="103"/>
      <c r="R43" s="103"/>
      <c r="S43" s="104"/>
    </row>
    <row r="44" spans="1:20" ht="15">
      <c r="A44" s="105"/>
      <c r="B44" s="103"/>
      <c r="C44" s="103"/>
      <c r="D44" s="103"/>
      <c r="E44" s="103"/>
      <c r="F44" s="103"/>
      <c r="G44" s="103"/>
      <c r="H44" s="103"/>
      <c r="I44" s="103"/>
      <c r="J44" s="103"/>
      <c r="K44" s="103"/>
      <c r="L44" s="103"/>
      <c r="M44" s="103"/>
      <c r="N44" s="103"/>
      <c r="O44" s="103"/>
      <c r="P44" s="103"/>
      <c r="Q44" s="103"/>
      <c r="R44" s="103"/>
      <c r="S44" s="104"/>
    </row>
    <row r="45" spans="1:20" ht="15">
      <c r="A45" s="105"/>
      <c r="B45" s="103"/>
      <c r="C45" s="103"/>
      <c r="D45" s="103"/>
      <c r="E45" s="103"/>
      <c r="F45" s="103"/>
      <c r="G45" s="103"/>
      <c r="H45" s="103"/>
      <c r="I45" s="103"/>
      <c r="J45" s="103"/>
      <c r="K45" s="103"/>
      <c r="L45" s="103"/>
      <c r="M45" s="103"/>
      <c r="N45" s="103"/>
      <c r="O45" s="103"/>
      <c r="P45" s="103"/>
      <c r="Q45" s="103"/>
      <c r="R45" s="103"/>
      <c r="S45" s="104"/>
    </row>
    <row r="46" spans="1:20" ht="15">
      <c r="A46" s="106"/>
      <c r="B46" s="107"/>
      <c r="C46" s="107"/>
      <c r="D46" s="107"/>
      <c r="E46" s="107"/>
      <c r="F46" s="107"/>
      <c r="G46" s="107"/>
      <c r="H46" s="107"/>
      <c r="I46" s="107"/>
      <c r="J46" s="107"/>
      <c r="K46" s="107"/>
      <c r="L46" s="107"/>
      <c r="M46" s="107"/>
      <c r="N46" s="107"/>
      <c r="O46" s="107"/>
      <c r="P46" s="107"/>
      <c r="Q46" s="107"/>
      <c r="R46" s="107"/>
      <c r="S46" s="108"/>
    </row>
    <row r="47" spans="1:20">
      <c r="A47" s="109" t="s">
        <v>52</v>
      </c>
      <c r="B47" s="110"/>
      <c r="C47" s="110"/>
      <c r="D47" s="110"/>
      <c r="E47" s="110"/>
      <c r="F47" s="110"/>
      <c r="G47" s="110"/>
      <c r="H47" s="110"/>
      <c r="I47" s="110"/>
      <c r="J47" s="110"/>
      <c r="K47" s="110"/>
      <c r="L47" s="110"/>
      <c r="M47" s="110"/>
      <c r="N47" s="110"/>
      <c r="O47" s="110"/>
      <c r="P47" s="110"/>
      <c r="Q47" s="110"/>
      <c r="R47" s="110"/>
      <c r="S47" s="111"/>
    </row>
    <row r="48" spans="1:20" ht="47.25" customHeight="1">
      <c r="A48" s="121" t="s">
        <v>53</v>
      </c>
      <c r="B48" s="122"/>
      <c r="C48" s="122"/>
      <c r="D48" s="122"/>
      <c r="E48" s="122"/>
      <c r="F48" s="122"/>
      <c r="G48" s="122"/>
      <c r="H48" s="122"/>
      <c r="I48" s="122"/>
      <c r="J48" s="122"/>
      <c r="K48" s="122"/>
      <c r="L48" s="122"/>
      <c r="M48" s="122"/>
      <c r="N48" s="122"/>
      <c r="O48" s="122"/>
      <c r="P48" s="122"/>
      <c r="Q48" s="122"/>
      <c r="R48" s="122"/>
      <c r="S48" s="123"/>
    </row>
    <row r="49" spans="1:19" ht="15">
      <c r="A49" s="102" t="s">
        <v>54</v>
      </c>
      <c r="B49" s="103"/>
      <c r="C49" s="103"/>
      <c r="D49" s="103"/>
      <c r="E49" s="103"/>
      <c r="F49" s="103"/>
      <c r="G49" s="103"/>
      <c r="H49" s="103"/>
      <c r="I49" s="103"/>
      <c r="J49" s="103"/>
      <c r="K49" s="103"/>
      <c r="L49" s="103"/>
      <c r="M49" s="103"/>
      <c r="N49" s="103"/>
      <c r="O49" s="103"/>
      <c r="P49" s="103"/>
      <c r="Q49" s="103"/>
      <c r="R49" s="103"/>
      <c r="S49" s="104"/>
    </row>
    <row r="50" spans="1:19">
      <c r="A50" s="105"/>
      <c r="B50" s="103"/>
      <c r="C50" s="103"/>
      <c r="D50" s="103"/>
      <c r="E50" s="103"/>
      <c r="F50" s="103"/>
      <c r="G50" s="103"/>
      <c r="H50" s="103"/>
      <c r="I50" s="103"/>
      <c r="J50" s="103"/>
      <c r="K50" s="103"/>
      <c r="L50" s="103"/>
      <c r="M50" s="103"/>
      <c r="N50" s="103"/>
      <c r="O50" s="103"/>
      <c r="P50" s="103"/>
      <c r="Q50" s="103"/>
      <c r="R50" s="103"/>
      <c r="S50" s="104"/>
    </row>
    <row r="51" spans="1:19">
      <c r="A51" s="105"/>
      <c r="B51" s="103"/>
      <c r="C51" s="103"/>
      <c r="D51" s="103"/>
      <c r="E51" s="103"/>
      <c r="F51" s="103"/>
      <c r="G51" s="103"/>
      <c r="H51" s="103"/>
      <c r="I51" s="103"/>
      <c r="J51" s="103"/>
      <c r="K51" s="103"/>
      <c r="L51" s="103"/>
      <c r="M51" s="103"/>
      <c r="N51" s="103"/>
      <c r="O51" s="103"/>
      <c r="P51" s="103"/>
      <c r="Q51" s="103"/>
      <c r="R51" s="103"/>
      <c r="S51" s="104"/>
    </row>
    <row r="52" spans="1:19">
      <c r="A52" s="105"/>
      <c r="B52" s="103"/>
      <c r="C52" s="103"/>
      <c r="D52" s="103"/>
      <c r="E52" s="103"/>
      <c r="F52" s="103"/>
      <c r="G52" s="103"/>
      <c r="H52" s="103"/>
      <c r="I52" s="103"/>
      <c r="J52" s="103"/>
      <c r="K52" s="103"/>
      <c r="L52" s="103"/>
      <c r="M52" s="103"/>
      <c r="N52" s="103"/>
      <c r="O52" s="103"/>
      <c r="P52" s="103"/>
      <c r="Q52" s="103"/>
      <c r="R52" s="103"/>
      <c r="S52" s="104"/>
    </row>
    <row r="53" spans="1:19">
      <c r="A53" s="105"/>
      <c r="B53" s="103"/>
      <c r="C53" s="103"/>
      <c r="D53" s="103"/>
      <c r="E53" s="103"/>
      <c r="F53" s="103"/>
      <c r="G53" s="103"/>
      <c r="H53" s="103"/>
      <c r="I53" s="103"/>
      <c r="J53" s="103"/>
      <c r="K53" s="103"/>
      <c r="L53" s="103"/>
      <c r="M53" s="103"/>
      <c r="N53" s="103"/>
      <c r="O53" s="103"/>
      <c r="P53" s="103"/>
      <c r="Q53" s="103"/>
      <c r="R53" s="103"/>
      <c r="S53" s="104"/>
    </row>
    <row r="54" spans="1:19">
      <c r="A54" s="105"/>
      <c r="B54" s="103"/>
      <c r="C54" s="103"/>
      <c r="D54" s="103"/>
      <c r="E54" s="103"/>
      <c r="F54" s="103"/>
      <c r="G54" s="103"/>
      <c r="H54" s="103"/>
      <c r="I54" s="103"/>
      <c r="J54" s="103"/>
      <c r="K54" s="103"/>
      <c r="L54" s="103"/>
      <c r="M54" s="103"/>
      <c r="N54" s="103"/>
      <c r="O54" s="103"/>
      <c r="P54" s="103"/>
      <c r="Q54" s="103"/>
      <c r="R54" s="103"/>
      <c r="S54" s="104"/>
    </row>
    <row r="55" spans="1:19">
      <c r="A55" s="105"/>
      <c r="B55" s="103"/>
      <c r="C55" s="103"/>
      <c r="D55" s="103"/>
      <c r="E55" s="103"/>
      <c r="F55" s="103"/>
      <c r="G55" s="103"/>
      <c r="H55" s="103"/>
      <c r="I55" s="103"/>
      <c r="J55" s="103"/>
      <c r="K55" s="103"/>
      <c r="L55" s="103"/>
      <c r="M55" s="103"/>
      <c r="N55" s="103"/>
      <c r="O55" s="103"/>
      <c r="P55" s="103"/>
      <c r="Q55" s="103"/>
      <c r="R55" s="103"/>
      <c r="S55" s="104"/>
    </row>
    <row r="56" spans="1:19">
      <c r="A56" s="105"/>
      <c r="B56" s="103"/>
      <c r="C56" s="103"/>
      <c r="D56" s="103"/>
      <c r="E56" s="103"/>
      <c r="F56" s="103"/>
      <c r="G56" s="103"/>
      <c r="H56" s="103"/>
      <c r="I56" s="103"/>
      <c r="J56" s="103"/>
      <c r="K56" s="103"/>
      <c r="L56" s="103"/>
      <c r="M56" s="103"/>
      <c r="N56" s="103"/>
      <c r="O56" s="103"/>
      <c r="P56" s="103"/>
      <c r="Q56" s="103"/>
      <c r="R56" s="103"/>
      <c r="S56" s="104"/>
    </row>
    <row r="57" spans="1:19">
      <c r="A57" s="105"/>
      <c r="B57" s="103"/>
      <c r="C57" s="103"/>
      <c r="D57" s="103"/>
      <c r="E57" s="103"/>
      <c r="F57" s="103"/>
      <c r="G57" s="103"/>
      <c r="H57" s="103"/>
      <c r="I57" s="103"/>
      <c r="J57" s="103"/>
      <c r="K57" s="103"/>
      <c r="L57" s="103"/>
      <c r="M57" s="103"/>
      <c r="N57" s="103"/>
      <c r="O57" s="103"/>
      <c r="P57" s="103"/>
      <c r="Q57" s="103"/>
      <c r="R57" s="103"/>
      <c r="S57" s="104"/>
    </row>
    <row r="58" spans="1:19">
      <c r="A58" s="105"/>
      <c r="B58" s="103"/>
      <c r="C58" s="103"/>
      <c r="D58" s="103"/>
      <c r="E58" s="103"/>
      <c r="F58" s="103"/>
      <c r="G58" s="103"/>
      <c r="H58" s="103"/>
      <c r="I58" s="103"/>
      <c r="J58" s="103"/>
      <c r="K58" s="103"/>
      <c r="L58" s="103"/>
      <c r="M58" s="103"/>
      <c r="N58" s="103"/>
      <c r="O58" s="103"/>
      <c r="P58" s="103"/>
      <c r="Q58" s="103"/>
      <c r="R58" s="103"/>
      <c r="S58" s="104"/>
    </row>
    <row r="59" spans="1:19">
      <c r="A59" s="105"/>
      <c r="B59" s="103"/>
      <c r="C59" s="103"/>
      <c r="D59" s="103"/>
      <c r="E59" s="103"/>
      <c r="F59" s="103"/>
      <c r="G59" s="103"/>
      <c r="H59" s="103"/>
      <c r="I59" s="103"/>
      <c r="J59" s="103"/>
      <c r="K59" s="103"/>
      <c r="L59" s="103"/>
      <c r="M59" s="103"/>
      <c r="N59" s="103"/>
      <c r="O59" s="103"/>
      <c r="P59" s="103"/>
      <c r="Q59" s="103"/>
      <c r="R59" s="103"/>
      <c r="S59" s="104"/>
    </row>
    <row r="60" spans="1:19">
      <c r="A60" s="105"/>
      <c r="B60" s="103"/>
      <c r="C60" s="103"/>
      <c r="D60" s="103"/>
      <c r="E60" s="103"/>
      <c r="F60" s="103"/>
      <c r="G60" s="103"/>
      <c r="H60" s="103"/>
      <c r="I60" s="103"/>
      <c r="J60" s="103"/>
      <c r="K60" s="103"/>
      <c r="L60" s="103"/>
      <c r="M60" s="103"/>
      <c r="N60" s="103"/>
      <c r="O60" s="103"/>
      <c r="P60" s="103"/>
      <c r="Q60" s="103"/>
      <c r="R60" s="103"/>
      <c r="S60" s="104"/>
    </row>
    <row r="61" spans="1:19" ht="15" thickBot="1">
      <c r="A61" s="106"/>
      <c r="B61" s="107"/>
      <c r="C61" s="107"/>
      <c r="D61" s="107"/>
      <c r="E61" s="107"/>
      <c r="F61" s="107"/>
      <c r="G61" s="107"/>
      <c r="H61" s="107"/>
      <c r="I61" s="107"/>
      <c r="J61" s="107"/>
      <c r="K61" s="107"/>
      <c r="L61" s="107"/>
      <c r="M61" s="107"/>
      <c r="N61" s="107"/>
      <c r="O61" s="107"/>
      <c r="P61" s="107"/>
      <c r="Q61" s="107"/>
      <c r="R61" s="107"/>
      <c r="S61" s="108"/>
    </row>
    <row r="62" spans="1:19">
      <c r="A62" s="109" t="s">
        <v>55</v>
      </c>
      <c r="B62" s="110"/>
      <c r="C62" s="110"/>
      <c r="D62" s="110"/>
      <c r="E62" s="110"/>
      <c r="F62" s="110"/>
      <c r="G62" s="110"/>
      <c r="H62" s="110"/>
      <c r="I62" s="110"/>
      <c r="J62" s="110"/>
      <c r="K62" s="110"/>
      <c r="L62" s="110"/>
      <c r="M62" s="110"/>
      <c r="N62" s="110"/>
      <c r="O62" s="110"/>
      <c r="P62" s="110"/>
      <c r="Q62" s="110"/>
      <c r="R62" s="110"/>
      <c r="S62" s="111"/>
    </row>
    <row r="63" spans="1:19" ht="50.25" customHeight="1">
      <c r="A63" s="118" t="s">
        <v>56</v>
      </c>
      <c r="B63" s="124"/>
      <c r="C63" s="124"/>
      <c r="D63" s="124"/>
      <c r="E63" s="124"/>
      <c r="F63" s="124"/>
      <c r="G63" s="124"/>
      <c r="H63" s="124"/>
      <c r="I63" s="124"/>
      <c r="J63" s="124"/>
      <c r="K63" s="124"/>
      <c r="L63" s="124"/>
      <c r="M63" s="124"/>
      <c r="N63" s="124"/>
      <c r="O63" s="124"/>
      <c r="P63" s="124"/>
      <c r="Q63" s="124"/>
      <c r="R63" s="124"/>
      <c r="S63" s="125"/>
    </row>
    <row r="64" spans="1:19">
      <c r="A64" s="102" t="s">
        <v>57</v>
      </c>
      <c r="B64" s="103"/>
      <c r="C64" s="103"/>
      <c r="D64" s="103"/>
      <c r="E64" s="103"/>
      <c r="F64" s="103"/>
      <c r="G64" s="103"/>
      <c r="H64" s="103"/>
      <c r="I64" s="103"/>
      <c r="J64" s="103"/>
      <c r="K64" s="103"/>
      <c r="L64" s="103"/>
      <c r="M64" s="103"/>
      <c r="N64" s="103"/>
      <c r="O64" s="103"/>
      <c r="P64" s="103"/>
      <c r="Q64" s="103"/>
      <c r="R64" s="103"/>
      <c r="S64" s="104"/>
    </row>
    <row r="65" spans="1:19">
      <c r="A65" s="105"/>
      <c r="B65" s="103"/>
      <c r="C65" s="103"/>
      <c r="D65" s="103"/>
      <c r="E65" s="103"/>
      <c r="F65" s="103"/>
      <c r="G65" s="103"/>
      <c r="H65" s="103"/>
      <c r="I65" s="103"/>
      <c r="J65" s="103"/>
      <c r="K65" s="103"/>
      <c r="L65" s="103"/>
      <c r="M65" s="103"/>
      <c r="N65" s="103"/>
      <c r="O65" s="103"/>
      <c r="P65" s="103"/>
      <c r="Q65" s="103"/>
      <c r="R65" s="103"/>
      <c r="S65" s="104"/>
    </row>
    <row r="66" spans="1:19">
      <c r="A66" s="105"/>
      <c r="B66" s="103"/>
      <c r="C66" s="103"/>
      <c r="D66" s="103"/>
      <c r="E66" s="103"/>
      <c r="F66" s="103"/>
      <c r="G66" s="103"/>
      <c r="H66" s="103"/>
      <c r="I66" s="103"/>
      <c r="J66" s="103"/>
      <c r="K66" s="103"/>
      <c r="L66" s="103"/>
      <c r="M66" s="103"/>
      <c r="N66" s="103"/>
      <c r="O66" s="103"/>
      <c r="P66" s="103"/>
      <c r="Q66" s="103"/>
      <c r="R66" s="103"/>
      <c r="S66" s="104"/>
    </row>
    <row r="67" spans="1:19">
      <c r="A67" s="105"/>
      <c r="B67" s="103"/>
      <c r="C67" s="103"/>
      <c r="D67" s="103"/>
      <c r="E67" s="103"/>
      <c r="F67" s="103"/>
      <c r="G67" s="103"/>
      <c r="H67" s="103"/>
      <c r="I67" s="103"/>
      <c r="J67" s="103"/>
      <c r="K67" s="103"/>
      <c r="L67" s="103"/>
      <c r="M67" s="103"/>
      <c r="N67" s="103"/>
      <c r="O67" s="103"/>
      <c r="P67" s="103"/>
      <c r="Q67" s="103"/>
      <c r="R67" s="103"/>
      <c r="S67" s="104"/>
    </row>
    <row r="68" spans="1:19">
      <c r="A68" s="105"/>
      <c r="B68" s="103"/>
      <c r="C68" s="103"/>
      <c r="D68" s="103"/>
      <c r="E68" s="103"/>
      <c r="F68" s="103"/>
      <c r="G68" s="103"/>
      <c r="H68" s="103"/>
      <c r="I68" s="103"/>
      <c r="J68" s="103"/>
      <c r="K68" s="103"/>
      <c r="L68" s="103"/>
      <c r="M68" s="103"/>
      <c r="N68" s="103"/>
      <c r="O68" s="103"/>
      <c r="P68" s="103"/>
      <c r="Q68" s="103"/>
      <c r="R68" s="103"/>
      <c r="S68" s="104"/>
    </row>
    <row r="69" spans="1:19">
      <c r="A69" s="105"/>
      <c r="B69" s="103"/>
      <c r="C69" s="103"/>
      <c r="D69" s="103"/>
      <c r="E69" s="103"/>
      <c r="F69" s="103"/>
      <c r="G69" s="103"/>
      <c r="H69" s="103"/>
      <c r="I69" s="103"/>
      <c r="J69" s="103"/>
      <c r="K69" s="103"/>
      <c r="L69" s="103"/>
      <c r="M69" s="103"/>
      <c r="N69" s="103"/>
      <c r="O69" s="103"/>
      <c r="P69" s="103"/>
      <c r="Q69" s="103"/>
      <c r="R69" s="103"/>
      <c r="S69" s="104"/>
    </row>
    <row r="70" spans="1:19">
      <c r="A70" s="105"/>
      <c r="B70" s="103"/>
      <c r="C70" s="103"/>
      <c r="D70" s="103"/>
      <c r="E70" s="103"/>
      <c r="F70" s="103"/>
      <c r="G70" s="103"/>
      <c r="H70" s="103"/>
      <c r="I70" s="103"/>
      <c r="J70" s="103"/>
      <c r="K70" s="103"/>
      <c r="L70" s="103"/>
      <c r="M70" s="103"/>
      <c r="N70" s="103"/>
      <c r="O70" s="103"/>
      <c r="P70" s="103"/>
      <c r="Q70" s="103"/>
      <c r="R70" s="103"/>
      <c r="S70" s="104"/>
    </row>
    <row r="71" spans="1:19">
      <c r="A71" s="105"/>
      <c r="B71" s="103"/>
      <c r="C71" s="103"/>
      <c r="D71" s="103"/>
      <c r="E71" s="103"/>
      <c r="F71" s="103"/>
      <c r="G71" s="103"/>
      <c r="H71" s="103"/>
      <c r="I71" s="103"/>
      <c r="J71" s="103"/>
      <c r="K71" s="103"/>
      <c r="L71" s="103"/>
      <c r="M71" s="103"/>
      <c r="N71" s="103"/>
      <c r="O71" s="103"/>
      <c r="P71" s="103"/>
      <c r="Q71" s="103"/>
      <c r="R71" s="103"/>
      <c r="S71" s="104"/>
    </row>
    <row r="72" spans="1:19">
      <c r="A72" s="105"/>
      <c r="B72" s="103"/>
      <c r="C72" s="103"/>
      <c r="D72" s="103"/>
      <c r="E72" s="103"/>
      <c r="F72" s="103"/>
      <c r="G72" s="103"/>
      <c r="H72" s="103"/>
      <c r="I72" s="103"/>
      <c r="J72" s="103"/>
      <c r="K72" s="103"/>
      <c r="L72" s="103"/>
      <c r="M72" s="103"/>
      <c r="N72" s="103"/>
      <c r="O72" s="103"/>
      <c r="P72" s="103"/>
      <c r="Q72" s="103"/>
      <c r="R72" s="103"/>
      <c r="S72" s="104"/>
    </row>
    <row r="73" spans="1:19">
      <c r="A73" s="105"/>
      <c r="B73" s="103"/>
      <c r="C73" s="103"/>
      <c r="D73" s="103"/>
      <c r="E73" s="103"/>
      <c r="F73" s="103"/>
      <c r="G73" s="103"/>
      <c r="H73" s="103"/>
      <c r="I73" s="103"/>
      <c r="J73" s="103"/>
      <c r="K73" s="103"/>
      <c r="L73" s="103"/>
      <c r="M73" s="103"/>
      <c r="N73" s="103"/>
      <c r="O73" s="103"/>
      <c r="P73" s="103"/>
      <c r="Q73" s="103"/>
      <c r="R73" s="103"/>
      <c r="S73" s="104"/>
    </row>
    <row r="74" spans="1:19">
      <c r="A74" s="105"/>
      <c r="B74" s="103"/>
      <c r="C74" s="103"/>
      <c r="D74" s="103"/>
      <c r="E74" s="103"/>
      <c r="F74" s="103"/>
      <c r="G74" s="103"/>
      <c r="H74" s="103"/>
      <c r="I74" s="103"/>
      <c r="J74" s="103"/>
      <c r="K74" s="103"/>
      <c r="L74" s="103"/>
      <c r="M74" s="103"/>
      <c r="N74" s="103"/>
      <c r="O74" s="103"/>
      <c r="P74" s="103"/>
      <c r="Q74" s="103"/>
      <c r="R74" s="103"/>
      <c r="S74" s="104"/>
    </row>
    <row r="75" spans="1:19">
      <c r="A75" s="105"/>
      <c r="B75" s="103"/>
      <c r="C75" s="103"/>
      <c r="D75" s="103"/>
      <c r="E75" s="103"/>
      <c r="F75" s="103"/>
      <c r="G75" s="103"/>
      <c r="H75" s="103"/>
      <c r="I75" s="103"/>
      <c r="J75" s="103"/>
      <c r="K75" s="103"/>
      <c r="L75" s="103"/>
      <c r="M75" s="103"/>
      <c r="N75" s="103"/>
      <c r="O75" s="103"/>
      <c r="P75" s="103"/>
      <c r="Q75" s="103"/>
      <c r="R75" s="103"/>
      <c r="S75" s="104"/>
    </row>
    <row r="76" spans="1:19" ht="15" thickBot="1">
      <c r="A76" s="106"/>
      <c r="B76" s="107"/>
      <c r="C76" s="107"/>
      <c r="D76" s="107"/>
      <c r="E76" s="107"/>
      <c r="F76" s="107"/>
      <c r="G76" s="107"/>
      <c r="H76" s="107"/>
      <c r="I76" s="107"/>
      <c r="J76" s="107"/>
      <c r="K76" s="107"/>
      <c r="L76" s="107"/>
      <c r="M76" s="107"/>
      <c r="N76" s="107"/>
      <c r="O76" s="107"/>
      <c r="P76" s="107"/>
      <c r="Q76" s="107"/>
      <c r="R76" s="107"/>
      <c r="S76" s="108"/>
    </row>
    <row r="77" spans="1:19" s="77" customFormat="1">
      <c r="A77" s="126" t="s">
        <v>58</v>
      </c>
      <c r="B77" s="127"/>
      <c r="C77" s="127"/>
      <c r="D77" s="127"/>
      <c r="E77" s="127"/>
      <c r="F77" s="127"/>
      <c r="G77" s="127"/>
      <c r="H77" s="127"/>
      <c r="I77" s="127"/>
      <c r="J77" s="127"/>
      <c r="K77" s="127"/>
      <c r="L77" s="127"/>
      <c r="M77" s="127"/>
      <c r="N77" s="127"/>
      <c r="O77" s="127"/>
      <c r="P77" s="127"/>
      <c r="Q77" s="127"/>
      <c r="R77" s="127"/>
      <c r="S77" s="128"/>
    </row>
    <row r="78" spans="1:19">
      <c r="A78" s="102" t="s">
        <v>59</v>
      </c>
      <c r="B78" s="103"/>
      <c r="C78" s="103"/>
      <c r="D78" s="103"/>
      <c r="E78" s="103"/>
      <c r="F78" s="103"/>
      <c r="G78" s="103"/>
      <c r="H78" s="103"/>
      <c r="I78" s="103"/>
      <c r="J78" s="103"/>
      <c r="K78" s="103"/>
      <c r="L78" s="103"/>
      <c r="M78" s="103"/>
      <c r="N78" s="103"/>
      <c r="O78" s="103"/>
      <c r="P78" s="103"/>
      <c r="Q78" s="103"/>
      <c r="R78" s="103"/>
      <c r="S78" s="104"/>
    </row>
    <row r="79" spans="1:19">
      <c r="A79" s="105"/>
      <c r="B79" s="103"/>
      <c r="C79" s="103"/>
      <c r="D79" s="103"/>
      <c r="E79" s="103"/>
      <c r="F79" s="103"/>
      <c r="G79" s="103"/>
      <c r="H79" s="103"/>
      <c r="I79" s="103"/>
      <c r="J79" s="103"/>
      <c r="K79" s="103"/>
      <c r="L79" s="103"/>
      <c r="M79" s="103"/>
      <c r="N79" s="103"/>
      <c r="O79" s="103"/>
      <c r="P79" s="103"/>
      <c r="Q79" s="103"/>
      <c r="R79" s="103"/>
      <c r="S79" s="104"/>
    </row>
    <row r="80" spans="1:19">
      <c r="A80" s="105"/>
      <c r="B80" s="103"/>
      <c r="C80" s="103"/>
      <c r="D80" s="103"/>
      <c r="E80" s="103"/>
      <c r="F80" s="103"/>
      <c r="G80" s="103"/>
      <c r="H80" s="103"/>
      <c r="I80" s="103"/>
      <c r="J80" s="103"/>
      <c r="K80" s="103"/>
      <c r="L80" s="103"/>
      <c r="M80" s="103"/>
      <c r="N80" s="103"/>
      <c r="O80" s="103"/>
      <c r="P80" s="103"/>
      <c r="Q80" s="103"/>
      <c r="R80" s="103"/>
      <c r="S80" s="104"/>
    </row>
    <row r="81" spans="1:19">
      <c r="A81" s="105"/>
      <c r="B81" s="103"/>
      <c r="C81" s="103"/>
      <c r="D81" s="103"/>
      <c r="E81" s="103"/>
      <c r="F81" s="103"/>
      <c r="G81" s="103"/>
      <c r="H81" s="103"/>
      <c r="I81" s="103"/>
      <c r="J81" s="103"/>
      <c r="K81" s="103"/>
      <c r="L81" s="103"/>
      <c r="M81" s="103"/>
      <c r="N81" s="103"/>
      <c r="O81" s="103"/>
      <c r="P81" s="103"/>
      <c r="Q81" s="103"/>
      <c r="R81" s="103"/>
      <c r="S81" s="104"/>
    </row>
    <row r="82" spans="1:19">
      <c r="A82" s="105"/>
      <c r="B82" s="103"/>
      <c r="C82" s="103"/>
      <c r="D82" s="103"/>
      <c r="E82" s="103"/>
      <c r="F82" s="103"/>
      <c r="G82" s="103"/>
      <c r="H82" s="103"/>
      <c r="I82" s="103"/>
      <c r="J82" s="103"/>
      <c r="K82" s="103"/>
      <c r="L82" s="103"/>
      <c r="M82" s="103"/>
      <c r="N82" s="103"/>
      <c r="O82" s="103"/>
      <c r="P82" s="103"/>
      <c r="Q82" s="103"/>
      <c r="R82" s="103"/>
      <c r="S82" s="104"/>
    </row>
    <row r="83" spans="1:19">
      <c r="A83" s="105"/>
      <c r="B83" s="103"/>
      <c r="C83" s="103"/>
      <c r="D83" s="103"/>
      <c r="E83" s="103"/>
      <c r="F83" s="103"/>
      <c r="G83" s="103"/>
      <c r="H83" s="103"/>
      <c r="I83" s="103"/>
      <c r="J83" s="103"/>
      <c r="K83" s="103"/>
      <c r="L83" s="103"/>
      <c r="M83" s="103"/>
      <c r="N83" s="103"/>
      <c r="O83" s="103"/>
      <c r="P83" s="103"/>
      <c r="Q83" s="103"/>
      <c r="R83" s="103"/>
      <c r="S83" s="104"/>
    </row>
    <row r="84" spans="1:19">
      <c r="A84" s="105"/>
      <c r="B84" s="103"/>
      <c r="C84" s="103"/>
      <c r="D84" s="103"/>
      <c r="E84" s="103"/>
      <c r="F84" s="103"/>
      <c r="G84" s="103"/>
      <c r="H84" s="103"/>
      <c r="I84" s="103"/>
      <c r="J84" s="103"/>
      <c r="K84" s="103"/>
      <c r="L84" s="103"/>
      <c r="M84" s="103"/>
      <c r="N84" s="103"/>
      <c r="O84" s="103"/>
      <c r="P84" s="103"/>
      <c r="Q84" s="103"/>
      <c r="R84" s="103"/>
      <c r="S84" s="104"/>
    </row>
    <row r="85" spans="1:19">
      <c r="A85" s="105"/>
      <c r="B85" s="103"/>
      <c r="C85" s="103"/>
      <c r="D85" s="103"/>
      <c r="E85" s="103"/>
      <c r="F85" s="103"/>
      <c r="G85" s="103"/>
      <c r="H85" s="103"/>
      <c r="I85" s="103"/>
      <c r="J85" s="103"/>
      <c r="K85" s="103"/>
      <c r="L85" s="103"/>
      <c r="M85" s="103"/>
      <c r="N85" s="103"/>
      <c r="O85" s="103"/>
      <c r="P85" s="103"/>
      <c r="Q85" s="103"/>
      <c r="R85" s="103"/>
      <c r="S85" s="104"/>
    </row>
    <row r="86" spans="1:19">
      <c r="A86" s="105"/>
      <c r="B86" s="103"/>
      <c r="C86" s="103"/>
      <c r="D86" s="103"/>
      <c r="E86" s="103"/>
      <c r="F86" s="103"/>
      <c r="G86" s="103"/>
      <c r="H86" s="103"/>
      <c r="I86" s="103"/>
      <c r="J86" s="103"/>
      <c r="K86" s="103"/>
      <c r="L86" s="103"/>
      <c r="M86" s="103"/>
      <c r="N86" s="103"/>
      <c r="O86" s="103"/>
      <c r="P86" s="103"/>
      <c r="Q86" s="103"/>
      <c r="R86" s="103"/>
      <c r="S86" s="104"/>
    </row>
    <row r="87" spans="1:19">
      <c r="A87" s="105"/>
      <c r="B87" s="103"/>
      <c r="C87" s="103"/>
      <c r="D87" s="103"/>
      <c r="E87" s="103"/>
      <c r="F87" s="103"/>
      <c r="G87" s="103"/>
      <c r="H87" s="103"/>
      <c r="I87" s="103"/>
      <c r="J87" s="103"/>
      <c r="K87" s="103"/>
      <c r="L87" s="103"/>
      <c r="M87" s="103"/>
      <c r="N87" s="103"/>
      <c r="O87" s="103"/>
      <c r="P87" s="103"/>
      <c r="Q87" s="103"/>
      <c r="R87" s="103"/>
      <c r="S87" s="104"/>
    </row>
    <row r="88" spans="1:19">
      <c r="A88" s="105"/>
      <c r="B88" s="103"/>
      <c r="C88" s="103"/>
      <c r="D88" s="103"/>
      <c r="E88" s="103"/>
      <c r="F88" s="103"/>
      <c r="G88" s="103"/>
      <c r="H88" s="103"/>
      <c r="I88" s="103"/>
      <c r="J88" s="103"/>
      <c r="K88" s="103"/>
      <c r="L88" s="103"/>
      <c r="M88" s="103"/>
      <c r="N88" s="103"/>
      <c r="O88" s="103"/>
      <c r="P88" s="103"/>
      <c r="Q88" s="103"/>
      <c r="R88" s="103"/>
      <c r="S88" s="104"/>
    </row>
    <row r="89" spans="1:19">
      <c r="A89" s="105"/>
      <c r="B89" s="103"/>
      <c r="C89" s="103"/>
      <c r="D89" s="103"/>
      <c r="E89" s="103"/>
      <c r="F89" s="103"/>
      <c r="G89" s="103"/>
      <c r="H89" s="103"/>
      <c r="I89" s="103"/>
      <c r="J89" s="103"/>
      <c r="K89" s="103"/>
      <c r="L89" s="103"/>
      <c r="M89" s="103"/>
      <c r="N89" s="103"/>
      <c r="O89" s="103"/>
      <c r="P89" s="103"/>
      <c r="Q89" s="103"/>
      <c r="R89" s="103"/>
      <c r="S89" s="104"/>
    </row>
    <row r="90" spans="1:19" ht="15" thickBot="1">
      <c r="A90" s="106"/>
      <c r="B90" s="107"/>
      <c r="C90" s="107"/>
      <c r="D90" s="107"/>
      <c r="E90" s="107"/>
      <c r="F90" s="107"/>
      <c r="G90" s="107"/>
      <c r="H90" s="107"/>
      <c r="I90" s="107"/>
      <c r="J90" s="107"/>
      <c r="K90" s="107"/>
      <c r="L90" s="107"/>
      <c r="M90" s="107"/>
      <c r="N90" s="107"/>
      <c r="O90" s="107"/>
      <c r="P90" s="107"/>
      <c r="Q90" s="107"/>
      <c r="R90" s="107"/>
      <c r="S90" s="108"/>
    </row>
    <row r="91" spans="1:19">
      <c r="A91" s="109" t="s">
        <v>60</v>
      </c>
      <c r="B91" s="110"/>
      <c r="C91" s="110"/>
      <c r="D91" s="110"/>
      <c r="E91" s="110"/>
      <c r="F91" s="110"/>
      <c r="G91" s="110"/>
      <c r="H91" s="110"/>
      <c r="I91" s="110"/>
      <c r="J91" s="110"/>
      <c r="K91" s="110"/>
      <c r="L91" s="110"/>
      <c r="M91" s="110"/>
      <c r="N91" s="110"/>
      <c r="O91" s="110"/>
      <c r="P91" s="110"/>
      <c r="Q91" s="110"/>
      <c r="R91" s="110"/>
      <c r="S91" s="111"/>
    </row>
    <row r="92" spans="1:19">
      <c r="A92" s="121" t="s">
        <v>61</v>
      </c>
      <c r="B92" s="122"/>
      <c r="C92" s="122"/>
      <c r="D92" s="122"/>
      <c r="E92" s="122"/>
      <c r="F92" s="122"/>
      <c r="G92" s="122"/>
      <c r="H92" s="122"/>
      <c r="I92" s="122"/>
      <c r="J92" s="122"/>
      <c r="K92" s="122"/>
      <c r="L92" s="122"/>
      <c r="M92" s="122"/>
      <c r="N92" s="122"/>
      <c r="O92" s="122"/>
      <c r="P92" s="122"/>
      <c r="Q92" s="122"/>
      <c r="R92" s="122"/>
      <c r="S92" s="123"/>
    </row>
    <row r="93" spans="1:19">
      <c r="A93" s="102" t="s">
        <v>62</v>
      </c>
      <c r="B93" s="103"/>
      <c r="C93" s="103"/>
      <c r="D93" s="103"/>
      <c r="E93" s="103"/>
      <c r="F93" s="103"/>
      <c r="G93" s="103"/>
      <c r="H93" s="103"/>
      <c r="I93" s="103"/>
      <c r="J93" s="103"/>
      <c r="K93" s="103"/>
      <c r="L93" s="103"/>
      <c r="M93" s="103"/>
      <c r="N93" s="103"/>
      <c r="O93" s="103"/>
      <c r="P93" s="103"/>
      <c r="Q93" s="103"/>
      <c r="R93" s="103"/>
      <c r="S93" s="104"/>
    </row>
    <row r="94" spans="1:19">
      <c r="A94" s="105"/>
      <c r="B94" s="103"/>
      <c r="C94" s="103"/>
      <c r="D94" s="103"/>
      <c r="E94" s="103"/>
      <c r="F94" s="103"/>
      <c r="G94" s="103"/>
      <c r="H94" s="103"/>
      <c r="I94" s="103"/>
      <c r="J94" s="103"/>
      <c r="K94" s="103"/>
      <c r="L94" s="103"/>
      <c r="M94" s="103"/>
      <c r="N94" s="103"/>
      <c r="O94" s="103"/>
      <c r="P94" s="103"/>
      <c r="Q94" s="103"/>
      <c r="R94" s="103"/>
      <c r="S94" s="104"/>
    </row>
    <row r="95" spans="1:19">
      <c r="A95" s="105"/>
      <c r="B95" s="103"/>
      <c r="C95" s="103"/>
      <c r="D95" s="103"/>
      <c r="E95" s="103"/>
      <c r="F95" s="103"/>
      <c r="G95" s="103"/>
      <c r="H95" s="103"/>
      <c r="I95" s="103"/>
      <c r="J95" s="103"/>
      <c r="K95" s="103"/>
      <c r="L95" s="103"/>
      <c r="M95" s="103"/>
      <c r="N95" s="103"/>
      <c r="O95" s="103"/>
      <c r="P95" s="103"/>
      <c r="Q95" s="103"/>
      <c r="R95" s="103"/>
      <c r="S95" s="104"/>
    </row>
    <row r="96" spans="1:19">
      <c r="A96" s="105"/>
      <c r="B96" s="103"/>
      <c r="C96" s="103"/>
      <c r="D96" s="103"/>
      <c r="E96" s="103"/>
      <c r="F96" s="103"/>
      <c r="G96" s="103"/>
      <c r="H96" s="103"/>
      <c r="I96" s="103"/>
      <c r="J96" s="103"/>
      <c r="K96" s="103"/>
      <c r="L96" s="103"/>
      <c r="M96" s="103"/>
      <c r="N96" s="103"/>
      <c r="O96" s="103"/>
      <c r="P96" s="103"/>
      <c r="Q96" s="103"/>
      <c r="R96" s="103"/>
      <c r="S96" s="104"/>
    </row>
    <row r="97" spans="1:19">
      <c r="A97" s="105"/>
      <c r="B97" s="103"/>
      <c r="C97" s="103"/>
      <c r="D97" s="103"/>
      <c r="E97" s="103"/>
      <c r="F97" s="103"/>
      <c r="G97" s="103"/>
      <c r="H97" s="103"/>
      <c r="I97" s="103"/>
      <c r="J97" s="103"/>
      <c r="K97" s="103"/>
      <c r="L97" s="103"/>
      <c r="M97" s="103"/>
      <c r="N97" s="103"/>
      <c r="O97" s="103"/>
      <c r="P97" s="103"/>
      <c r="Q97" s="103"/>
      <c r="R97" s="103"/>
      <c r="S97" s="104"/>
    </row>
    <row r="98" spans="1:19">
      <c r="A98" s="105"/>
      <c r="B98" s="103"/>
      <c r="C98" s="103"/>
      <c r="D98" s="103"/>
      <c r="E98" s="103"/>
      <c r="F98" s="103"/>
      <c r="G98" s="103"/>
      <c r="H98" s="103"/>
      <c r="I98" s="103"/>
      <c r="J98" s="103"/>
      <c r="K98" s="103"/>
      <c r="L98" s="103"/>
      <c r="M98" s="103"/>
      <c r="N98" s="103"/>
      <c r="O98" s="103"/>
      <c r="P98" s="103"/>
      <c r="Q98" s="103"/>
      <c r="R98" s="103"/>
      <c r="S98" s="104"/>
    </row>
    <row r="99" spans="1:19">
      <c r="A99" s="105"/>
      <c r="B99" s="103"/>
      <c r="C99" s="103"/>
      <c r="D99" s="103"/>
      <c r="E99" s="103"/>
      <c r="F99" s="103"/>
      <c r="G99" s="103"/>
      <c r="H99" s="103"/>
      <c r="I99" s="103"/>
      <c r="J99" s="103"/>
      <c r="K99" s="103"/>
      <c r="L99" s="103"/>
      <c r="M99" s="103"/>
      <c r="N99" s="103"/>
      <c r="O99" s="103"/>
      <c r="P99" s="103"/>
      <c r="Q99" s="103"/>
      <c r="R99" s="103"/>
      <c r="S99" s="104"/>
    </row>
    <row r="100" spans="1:19">
      <c r="A100" s="105"/>
      <c r="B100" s="103"/>
      <c r="C100" s="103"/>
      <c r="D100" s="103"/>
      <c r="E100" s="103"/>
      <c r="F100" s="103"/>
      <c r="G100" s="103"/>
      <c r="H100" s="103"/>
      <c r="I100" s="103"/>
      <c r="J100" s="103"/>
      <c r="K100" s="103"/>
      <c r="L100" s="103"/>
      <c r="M100" s="103"/>
      <c r="N100" s="103"/>
      <c r="O100" s="103"/>
      <c r="P100" s="103"/>
      <c r="Q100" s="103"/>
      <c r="R100" s="103"/>
      <c r="S100" s="104"/>
    </row>
    <row r="101" spans="1:19">
      <c r="A101" s="105"/>
      <c r="B101" s="103"/>
      <c r="C101" s="103"/>
      <c r="D101" s="103"/>
      <c r="E101" s="103"/>
      <c r="F101" s="103"/>
      <c r="G101" s="103"/>
      <c r="H101" s="103"/>
      <c r="I101" s="103"/>
      <c r="J101" s="103"/>
      <c r="K101" s="103"/>
      <c r="L101" s="103"/>
      <c r="M101" s="103"/>
      <c r="N101" s="103"/>
      <c r="O101" s="103"/>
      <c r="P101" s="103"/>
      <c r="Q101" s="103"/>
      <c r="R101" s="103"/>
      <c r="S101" s="104"/>
    </row>
    <row r="102" spans="1:19">
      <c r="A102" s="105"/>
      <c r="B102" s="103"/>
      <c r="C102" s="103"/>
      <c r="D102" s="103"/>
      <c r="E102" s="103"/>
      <c r="F102" s="103"/>
      <c r="G102" s="103"/>
      <c r="H102" s="103"/>
      <c r="I102" s="103"/>
      <c r="J102" s="103"/>
      <c r="K102" s="103"/>
      <c r="L102" s="103"/>
      <c r="M102" s="103"/>
      <c r="N102" s="103"/>
      <c r="O102" s="103"/>
      <c r="P102" s="103"/>
      <c r="Q102" s="103"/>
      <c r="R102" s="103"/>
      <c r="S102" s="104"/>
    </row>
    <row r="103" spans="1:19">
      <c r="A103" s="105"/>
      <c r="B103" s="103"/>
      <c r="C103" s="103"/>
      <c r="D103" s="103"/>
      <c r="E103" s="103"/>
      <c r="F103" s="103"/>
      <c r="G103" s="103"/>
      <c r="H103" s="103"/>
      <c r="I103" s="103"/>
      <c r="J103" s="103"/>
      <c r="K103" s="103"/>
      <c r="L103" s="103"/>
      <c r="M103" s="103"/>
      <c r="N103" s="103"/>
      <c r="O103" s="103"/>
      <c r="P103" s="103"/>
      <c r="Q103" s="103"/>
      <c r="R103" s="103"/>
      <c r="S103" s="104"/>
    </row>
    <row r="104" spans="1:19">
      <c r="A104" s="105"/>
      <c r="B104" s="103"/>
      <c r="C104" s="103"/>
      <c r="D104" s="103"/>
      <c r="E104" s="103"/>
      <c r="F104" s="103"/>
      <c r="G104" s="103"/>
      <c r="H104" s="103"/>
      <c r="I104" s="103"/>
      <c r="J104" s="103"/>
      <c r="K104" s="103"/>
      <c r="L104" s="103"/>
      <c r="M104" s="103"/>
      <c r="N104" s="103"/>
      <c r="O104" s="103"/>
      <c r="P104" s="103"/>
      <c r="Q104" s="103"/>
      <c r="R104" s="103"/>
      <c r="S104" s="104"/>
    </row>
    <row r="105" spans="1:19" ht="15" thickBot="1">
      <c r="A105" s="106"/>
      <c r="B105" s="107"/>
      <c r="C105" s="107"/>
      <c r="D105" s="107"/>
      <c r="E105" s="107"/>
      <c r="F105" s="107"/>
      <c r="G105" s="107"/>
      <c r="H105" s="107"/>
      <c r="I105" s="107"/>
      <c r="J105" s="107"/>
      <c r="K105" s="107"/>
      <c r="L105" s="107"/>
      <c r="M105" s="107"/>
      <c r="N105" s="107"/>
      <c r="O105" s="107"/>
      <c r="P105" s="107"/>
      <c r="Q105" s="107"/>
      <c r="R105" s="107"/>
      <c r="S105" s="108"/>
    </row>
    <row r="106" spans="1:19">
      <c r="A106" s="109" t="s">
        <v>63</v>
      </c>
      <c r="B106" s="110"/>
      <c r="C106" s="110"/>
      <c r="D106" s="110"/>
      <c r="E106" s="110"/>
      <c r="F106" s="110"/>
      <c r="G106" s="110"/>
      <c r="H106" s="110"/>
      <c r="I106" s="110"/>
      <c r="J106" s="110"/>
      <c r="K106" s="110"/>
      <c r="L106" s="110"/>
      <c r="M106" s="110"/>
      <c r="N106" s="110"/>
      <c r="O106" s="110"/>
      <c r="P106" s="110"/>
      <c r="Q106" s="110"/>
      <c r="R106" s="110"/>
      <c r="S106" s="111"/>
    </row>
    <row r="107" spans="1:19">
      <c r="A107" s="121" t="s">
        <v>64</v>
      </c>
      <c r="B107" s="122"/>
      <c r="C107" s="122"/>
      <c r="D107" s="122"/>
      <c r="E107" s="122"/>
      <c r="F107" s="122"/>
      <c r="G107" s="122"/>
      <c r="H107" s="122"/>
      <c r="I107" s="122"/>
      <c r="J107" s="122"/>
      <c r="K107" s="122"/>
      <c r="L107" s="122"/>
      <c r="M107" s="122"/>
      <c r="N107" s="122"/>
      <c r="O107" s="122"/>
      <c r="P107" s="122"/>
      <c r="Q107" s="122"/>
      <c r="R107" s="122"/>
      <c r="S107" s="123"/>
    </row>
    <row r="108" spans="1:19">
      <c r="A108" s="102" t="s">
        <v>65</v>
      </c>
      <c r="B108" s="103"/>
      <c r="C108" s="103"/>
      <c r="D108" s="103"/>
      <c r="E108" s="103"/>
      <c r="F108" s="103"/>
      <c r="G108" s="103"/>
      <c r="H108" s="103"/>
      <c r="I108" s="103"/>
      <c r="J108" s="103"/>
      <c r="K108" s="103"/>
      <c r="L108" s="103"/>
      <c r="M108" s="103"/>
      <c r="N108" s="103"/>
      <c r="O108" s="103"/>
      <c r="P108" s="103"/>
      <c r="Q108" s="103"/>
      <c r="R108" s="103"/>
      <c r="S108" s="104"/>
    </row>
    <row r="109" spans="1:19">
      <c r="A109" s="105"/>
      <c r="B109" s="103"/>
      <c r="C109" s="103"/>
      <c r="D109" s="103"/>
      <c r="E109" s="103"/>
      <c r="F109" s="103"/>
      <c r="G109" s="103"/>
      <c r="H109" s="103"/>
      <c r="I109" s="103"/>
      <c r="J109" s="103"/>
      <c r="K109" s="103"/>
      <c r="L109" s="103"/>
      <c r="M109" s="103"/>
      <c r="N109" s="103"/>
      <c r="O109" s="103"/>
      <c r="P109" s="103"/>
      <c r="Q109" s="103"/>
      <c r="R109" s="103"/>
      <c r="S109" s="104"/>
    </row>
    <row r="110" spans="1:19">
      <c r="A110" s="105"/>
      <c r="B110" s="103"/>
      <c r="C110" s="103"/>
      <c r="D110" s="103"/>
      <c r="E110" s="103"/>
      <c r="F110" s="103"/>
      <c r="G110" s="103"/>
      <c r="H110" s="103"/>
      <c r="I110" s="103"/>
      <c r="J110" s="103"/>
      <c r="K110" s="103"/>
      <c r="L110" s="103"/>
      <c r="M110" s="103"/>
      <c r="N110" s="103"/>
      <c r="O110" s="103"/>
      <c r="P110" s="103"/>
      <c r="Q110" s="103"/>
      <c r="R110" s="103"/>
      <c r="S110" s="104"/>
    </row>
    <row r="111" spans="1:19">
      <c r="A111" s="105"/>
      <c r="B111" s="103"/>
      <c r="C111" s="103"/>
      <c r="D111" s="103"/>
      <c r="E111" s="103"/>
      <c r="F111" s="103"/>
      <c r="G111" s="103"/>
      <c r="H111" s="103"/>
      <c r="I111" s="103"/>
      <c r="J111" s="103"/>
      <c r="K111" s="103"/>
      <c r="L111" s="103"/>
      <c r="M111" s="103"/>
      <c r="N111" s="103"/>
      <c r="O111" s="103"/>
      <c r="P111" s="103"/>
      <c r="Q111" s="103"/>
      <c r="R111" s="103"/>
      <c r="S111" s="104"/>
    </row>
    <row r="112" spans="1:19">
      <c r="A112" s="105"/>
      <c r="B112" s="103"/>
      <c r="C112" s="103"/>
      <c r="D112" s="103"/>
      <c r="E112" s="103"/>
      <c r="F112" s="103"/>
      <c r="G112" s="103"/>
      <c r="H112" s="103"/>
      <c r="I112" s="103"/>
      <c r="J112" s="103"/>
      <c r="K112" s="103"/>
      <c r="L112" s="103"/>
      <c r="M112" s="103"/>
      <c r="N112" s="103"/>
      <c r="O112" s="103"/>
      <c r="P112" s="103"/>
      <c r="Q112" s="103"/>
      <c r="R112" s="103"/>
      <c r="S112" s="104"/>
    </row>
    <row r="113" spans="1:19">
      <c r="A113" s="105"/>
      <c r="B113" s="103"/>
      <c r="C113" s="103"/>
      <c r="D113" s="103"/>
      <c r="E113" s="103"/>
      <c r="F113" s="103"/>
      <c r="G113" s="103"/>
      <c r="H113" s="103"/>
      <c r="I113" s="103"/>
      <c r="J113" s="103"/>
      <c r="K113" s="103"/>
      <c r="L113" s="103"/>
      <c r="M113" s="103"/>
      <c r="N113" s="103"/>
      <c r="O113" s="103"/>
      <c r="P113" s="103"/>
      <c r="Q113" s="103"/>
      <c r="R113" s="103"/>
      <c r="S113" s="104"/>
    </row>
    <row r="114" spans="1:19">
      <c r="A114" s="105"/>
      <c r="B114" s="103"/>
      <c r="C114" s="103"/>
      <c r="D114" s="103"/>
      <c r="E114" s="103"/>
      <c r="F114" s="103"/>
      <c r="G114" s="103"/>
      <c r="H114" s="103"/>
      <c r="I114" s="103"/>
      <c r="J114" s="103"/>
      <c r="K114" s="103"/>
      <c r="L114" s="103"/>
      <c r="M114" s="103"/>
      <c r="N114" s="103"/>
      <c r="O114" s="103"/>
      <c r="P114" s="103"/>
      <c r="Q114" s="103"/>
      <c r="R114" s="103"/>
      <c r="S114" s="104"/>
    </row>
    <row r="115" spans="1:19">
      <c r="A115" s="105"/>
      <c r="B115" s="103"/>
      <c r="C115" s="103"/>
      <c r="D115" s="103"/>
      <c r="E115" s="103"/>
      <c r="F115" s="103"/>
      <c r="G115" s="103"/>
      <c r="H115" s="103"/>
      <c r="I115" s="103"/>
      <c r="J115" s="103"/>
      <c r="K115" s="103"/>
      <c r="L115" s="103"/>
      <c r="M115" s="103"/>
      <c r="N115" s="103"/>
      <c r="O115" s="103"/>
      <c r="P115" s="103"/>
      <c r="Q115" s="103"/>
      <c r="R115" s="103"/>
      <c r="S115" s="104"/>
    </row>
    <row r="116" spans="1:19">
      <c r="A116" s="105"/>
      <c r="B116" s="103"/>
      <c r="C116" s="103"/>
      <c r="D116" s="103"/>
      <c r="E116" s="103"/>
      <c r="F116" s="103"/>
      <c r="G116" s="103"/>
      <c r="H116" s="103"/>
      <c r="I116" s="103"/>
      <c r="J116" s="103"/>
      <c r="K116" s="103"/>
      <c r="L116" s="103"/>
      <c r="M116" s="103"/>
      <c r="N116" s="103"/>
      <c r="O116" s="103"/>
      <c r="P116" s="103"/>
      <c r="Q116" s="103"/>
      <c r="R116" s="103"/>
      <c r="S116" s="104"/>
    </row>
    <row r="117" spans="1:19">
      <c r="A117" s="105"/>
      <c r="B117" s="103"/>
      <c r="C117" s="103"/>
      <c r="D117" s="103"/>
      <c r="E117" s="103"/>
      <c r="F117" s="103"/>
      <c r="G117" s="103"/>
      <c r="H117" s="103"/>
      <c r="I117" s="103"/>
      <c r="J117" s="103"/>
      <c r="K117" s="103"/>
      <c r="L117" s="103"/>
      <c r="M117" s="103"/>
      <c r="N117" s="103"/>
      <c r="O117" s="103"/>
      <c r="P117" s="103"/>
      <c r="Q117" s="103"/>
      <c r="R117" s="103"/>
      <c r="S117" s="104"/>
    </row>
    <row r="118" spans="1:19">
      <c r="A118" s="105"/>
      <c r="B118" s="103"/>
      <c r="C118" s="103"/>
      <c r="D118" s="103"/>
      <c r="E118" s="103"/>
      <c r="F118" s="103"/>
      <c r="G118" s="103"/>
      <c r="H118" s="103"/>
      <c r="I118" s="103"/>
      <c r="J118" s="103"/>
      <c r="K118" s="103"/>
      <c r="L118" s="103"/>
      <c r="M118" s="103"/>
      <c r="N118" s="103"/>
      <c r="O118" s="103"/>
      <c r="P118" s="103"/>
      <c r="Q118" s="103"/>
      <c r="R118" s="103"/>
      <c r="S118" s="104"/>
    </row>
    <row r="119" spans="1:19">
      <c r="A119" s="105"/>
      <c r="B119" s="103"/>
      <c r="C119" s="103"/>
      <c r="D119" s="103"/>
      <c r="E119" s="103"/>
      <c r="F119" s="103"/>
      <c r="G119" s="103"/>
      <c r="H119" s="103"/>
      <c r="I119" s="103"/>
      <c r="J119" s="103"/>
      <c r="K119" s="103"/>
      <c r="L119" s="103"/>
      <c r="M119" s="103"/>
      <c r="N119" s="103"/>
      <c r="O119" s="103"/>
      <c r="P119" s="103"/>
      <c r="Q119" s="103"/>
      <c r="R119" s="103"/>
      <c r="S119" s="104"/>
    </row>
    <row r="120" spans="1:19" ht="15" thickBot="1">
      <c r="A120" s="106"/>
      <c r="B120" s="107"/>
      <c r="C120" s="107"/>
      <c r="D120" s="107"/>
      <c r="E120" s="107"/>
      <c r="F120" s="107"/>
      <c r="G120" s="107"/>
      <c r="H120" s="107"/>
      <c r="I120" s="107"/>
      <c r="J120" s="107"/>
      <c r="K120" s="107"/>
      <c r="L120" s="107"/>
      <c r="M120" s="107"/>
      <c r="N120" s="107"/>
      <c r="O120" s="107"/>
      <c r="P120" s="107"/>
      <c r="Q120" s="107"/>
      <c r="R120" s="107"/>
      <c r="S120" s="108"/>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topLeftCell="E1" zoomScaleNormal="100" workbookViewId="0">
      <selection activeCell="F3" sqref="F3"/>
    </sheetView>
  </sheetViews>
  <sheetFormatPr defaultColWidth="11.42578125" defaultRowHeight="14.4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c r="A1" s="131" t="s">
        <v>66</v>
      </c>
      <c r="B1" s="132"/>
      <c r="C1" s="132"/>
      <c r="D1" s="132"/>
      <c r="E1" s="133"/>
      <c r="G1" s="139" t="s">
        <v>67</v>
      </c>
      <c r="H1" s="140"/>
      <c r="I1" s="140"/>
      <c r="J1" s="140"/>
      <c r="K1" s="141"/>
    </row>
    <row r="2" spans="1:11" ht="36.75" customHeight="1" thickBot="1">
      <c r="A2" s="134" t="s">
        <v>68</v>
      </c>
      <c r="B2" s="135"/>
      <c r="C2" s="135"/>
      <c r="D2" s="135"/>
      <c r="E2" s="136"/>
      <c r="G2" s="83" t="s">
        <v>69</v>
      </c>
      <c r="H2" s="81" t="s">
        <v>70</v>
      </c>
      <c r="I2" s="81" t="s">
        <v>71</v>
      </c>
      <c r="J2" s="81" t="s">
        <v>72</v>
      </c>
      <c r="K2" s="82" t="s">
        <v>73</v>
      </c>
    </row>
    <row r="3" spans="1:11" ht="24.6" thickBot="1">
      <c r="A3" s="137" t="s">
        <v>74</v>
      </c>
      <c r="B3" s="138"/>
      <c r="C3" s="84" t="s">
        <v>75</v>
      </c>
      <c r="D3" s="84" t="s">
        <v>71</v>
      </c>
      <c r="E3" s="85" t="s">
        <v>72</v>
      </c>
      <c r="G3" s="86" t="s">
        <v>76</v>
      </c>
      <c r="H3" s="80" t="s">
        <v>77</v>
      </c>
      <c r="I3" s="79" t="s">
        <v>78</v>
      </c>
      <c r="J3" s="80"/>
      <c r="K3" s="80" t="s">
        <v>79</v>
      </c>
    </row>
    <row r="4" spans="1:11" ht="24.6" thickBot="1">
      <c r="A4" s="129" t="s">
        <v>80</v>
      </c>
      <c r="B4" s="130"/>
      <c r="C4" s="10" t="s">
        <v>77</v>
      </c>
      <c r="D4" s="10" t="s">
        <v>81</v>
      </c>
      <c r="E4" s="10" t="s">
        <v>82</v>
      </c>
      <c r="F4" s="10"/>
      <c r="G4" s="79" t="s">
        <v>83</v>
      </c>
      <c r="H4" s="80" t="s">
        <v>77</v>
      </c>
      <c r="I4" s="79" t="s">
        <v>84</v>
      </c>
      <c r="J4" s="78"/>
      <c r="K4" s="80" t="s">
        <v>79</v>
      </c>
    </row>
    <row r="5" spans="1:11" ht="24.6" thickBot="1">
      <c r="A5" s="129"/>
      <c r="B5" s="130"/>
      <c r="C5" s="10"/>
      <c r="D5" s="10"/>
      <c r="E5" s="11"/>
      <c r="G5" s="79" t="s">
        <v>85</v>
      </c>
      <c r="H5" s="80" t="s">
        <v>77</v>
      </c>
      <c r="I5" s="79" t="s">
        <v>86</v>
      </c>
      <c r="J5" s="78"/>
      <c r="K5" s="80" t="s">
        <v>79</v>
      </c>
    </row>
    <row r="6" spans="1:11" ht="24.6" thickBot="1">
      <c r="A6" s="129"/>
      <c r="B6" s="130"/>
      <c r="C6" s="10"/>
      <c r="D6" s="10"/>
      <c r="E6" s="11"/>
      <c r="G6" s="79" t="s">
        <v>87</v>
      </c>
      <c r="H6" s="80" t="s">
        <v>77</v>
      </c>
      <c r="I6" s="79" t="s">
        <v>88</v>
      </c>
      <c r="J6" s="78"/>
      <c r="K6" s="80" t="s">
        <v>79</v>
      </c>
    </row>
    <row r="7" spans="1:11" ht="15" thickBot="1">
      <c r="A7" s="129"/>
      <c r="B7" s="130"/>
      <c r="C7" s="10"/>
      <c r="D7" s="10"/>
      <c r="E7" s="11"/>
      <c r="G7" s="78" t="s">
        <v>89</v>
      </c>
      <c r="H7" s="78" t="s">
        <v>90</v>
      </c>
      <c r="I7" s="78" t="s">
        <v>91</v>
      </c>
      <c r="J7" s="78" t="s">
        <v>92</v>
      </c>
      <c r="K7" s="78" t="s">
        <v>93</v>
      </c>
    </row>
    <row r="8" spans="1:11" ht="15" thickBot="1">
      <c r="A8" s="129"/>
      <c r="B8" s="130"/>
      <c r="C8" s="10"/>
      <c r="D8" s="10"/>
      <c r="E8" s="11"/>
      <c r="G8" s="78" t="s">
        <v>94</v>
      </c>
      <c r="H8" s="78" t="s">
        <v>95</v>
      </c>
      <c r="I8" s="78" t="s">
        <v>96</v>
      </c>
      <c r="J8" s="78" t="s">
        <v>92</v>
      </c>
      <c r="K8" s="78" t="s">
        <v>93</v>
      </c>
    </row>
    <row r="9" spans="1:11" ht="15" thickBot="1">
      <c r="A9" s="129"/>
      <c r="B9" s="130"/>
      <c r="C9" s="10"/>
      <c r="D9" s="10"/>
      <c r="E9" s="11"/>
      <c r="G9" s="78" t="s">
        <v>97</v>
      </c>
      <c r="H9" s="78" t="s">
        <v>98</v>
      </c>
      <c r="I9" s="78" t="s">
        <v>99</v>
      </c>
      <c r="J9" s="78" t="s">
        <v>92</v>
      </c>
      <c r="K9" s="78" t="s">
        <v>100</v>
      </c>
    </row>
    <row r="10" spans="1:11" ht="24.6" thickBot="1">
      <c r="A10" s="129"/>
      <c r="B10" s="130"/>
      <c r="C10" s="10"/>
      <c r="D10" s="10"/>
      <c r="E10" s="11"/>
      <c r="G10" s="78" t="s">
        <v>101</v>
      </c>
      <c r="H10" s="78" t="s">
        <v>102</v>
      </c>
      <c r="I10" s="78" t="s">
        <v>103</v>
      </c>
      <c r="J10" s="78" t="s">
        <v>92</v>
      </c>
      <c r="K10" s="78" t="s">
        <v>104</v>
      </c>
    </row>
    <row r="11" spans="1:11" ht="24">
      <c r="A11" s="12"/>
      <c r="B11" s="12"/>
      <c r="C11" s="12"/>
      <c r="D11" s="12"/>
      <c r="E11" s="12"/>
      <c r="G11" s="78" t="s">
        <v>105</v>
      </c>
      <c r="H11" s="78" t="s">
        <v>106</v>
      </c>
      <c r="I11" s="78" t="s">
        <v>107</v>
      </c>
      <c r="J11" s="78" t="s">
        <v>92</v>
      </c>
      <c r="K11" s="78" t="s">
        <v>108</v>
      </c>
    </row>
    <row r="12" spans="1:11" ht="24">
      <c r="A12" s="12"/>
      <c r="B12" s="12"/>
      <c r="C12" s="12"/>
      <c r="D12" s="12"/>
      <c r="E12" s="12"/>
      <c r="G12" s="78" t="s">
        <v>109</v>
      </c>
      <c r="H12" s="78" t="s">
        <v>110</v>
      </c>
      <c r="I12" s="78" t="s">
        <v>111</v>
      </c>
      <c r="J12" s="78" t="s">
        <v>92</v>
      </c>
      <c r="K12" s="78" t="s">
        <v>112</v>
      </c>
    </row>
    <row r="13" spans="1:11">
      <c r="A13" s="12"/>
      <c r="B13" s="12"/>
      <c r="C13" s="12"/>
      <c r="D13" s="12"/>
      <c r="E13" s="12"/>
      <c r="G13" s="78" t="s">
        <v>113</v>
      </c>
      <c r="H13" s="78" t="s">
        <v>114</v>
      </c>
      <c r="I13" s="78" t="s">
        <v>115</v>
      </c>
      <c r="J13" s="78" t="s">
        <v>92</v>
      </c>
      <c r="K13" s="78" t="s">
        <v>116</v>
      </c>
    </row>
    <row r="14" spans="1:11" ht="24">
      <c r="A14" s="12"/>
      <c r="B14" s="12"/>
      <c r="C14" s="12"/>
      <c r="D14" s="12"/>
      <c r="E14" s="12"/>
      <c r="G14" s="78" t="s">
        <v>117</v>
      </c>
      <c r="H14" s="78" t="s">
        <v>118</v>
      </c>
      <c r="I14" s="78" t="s">
        <v>119</v>
      </c>
      <c r="J14" s="78" t="s">
        <v>92</v>
      </c>
      <c r="K14" s="78" t="s">
        <v>120</v>
      </c>
    </row>
    <row r="15" spans="1:11">
      <c r="A15" s="12"/>
      <c r="B15" s="12"/>
      <c r="C15" s="12"/>
      <c r="D15" s="12"/>
      <c r="E15" s="12"/>
      <c r="G15" s="12"/>
      <c r="H15" s="12"/>
      <c r="I15" s="12"/>
      <c r="J15" s="12"/>
    </row>
    <row r="16" spans="1:11">
      <c r="A16" s="12"/>
      <c r="B16" s="12"/>
      <c r="C16" s="12"/>
      <c r="D16" s="12"/>
      <c r="E16" s="12"/>
      <c r="G16" s="12"/>
      <c r="H16" s="12"/>
      <c r="I16" s="12"/>
      <c r="J16" s="12"/>
    </row>
    <row r="17" spans="1:10">
      <c r="A17" s="12"/>
      <c r="B17" s="12"/>
      <c r="C17" s="12"/>
      <c r="D17" s="12"/>
      <c r="E17" s="12"/>
      <c r="G17" s="12"/>
      <c r="H17" s="12"/>
      <c r="I17" s="12"/>
      <c r="J17" s="12"/>
    </row>
    <row r="18" spans="1:10">
      <c r="A18" s="12"/>
      <c r="B18" s="12"/>
      <c r="C18" s="12"/>
      <c r="D18" s="12"/>
      <c r="E18" s="12"/>
      <c r="G18" s="12"/>
      <c r="H18" s="12"/>
      <c r="I18" s="12"/>
      <c r="J18" s="12"/>
    </row>
    <row r="19" spans="1:10">
      <c r="A19" s="12"/>
      <c r="B19" s="12"/>
      <c r="C19" s="12"/>
      <c r="D19" s="12"/>
      <c r="E19" s="12"/>
      <c r="G19" s="12"/>
      <c r="H19" s="12"/>
      <c r="I19" s="12"/>
      <c r="J19" s="12"/>
    </row>
    <row r="20" spans="1:10">
      <c r="A20" s="12"/>
      <c r="B20" s="12"/>
      <c r="C20" s="12"/>
      <c r="D20" s="12"/>
      <c r="E20" s="12"/>
      <c r="G20" s="12"/>
      <c r="H20" s="12"/>
      <c r="I20" s="12"/>
      <c r="J20" s="12"/>
    </row>
    <row r="21" spans="1:10">
      <c r="A21" s="12"/>
      <c r="B21" s="12"/>
      <c r="C21" s="12"/>
      <c r="D21" s="12"/>
      <c r="E21" s="12"/>
      <c r="G21" s="12"/>
      <c r="H21" s="12"/>
      <c r="I21" s="12"/>
      <c r="J21" s="12"/>
    </row>
    <row r="22" spans="1:10">
      <c r="A22" s="12"/>
      <c r="B22" s="12"/>
      <c r="C22" s="12"/>
      <c r="D22" s="12"/>
      <c r="E22" s="12"/>
      <c r="G22" s="12"/>
      <c r="H22" s="12"/>
      <c r="I22" s="12"/>
      <c r="J22" s="12"/>
    </row>
    <row r="23" spans="1:10">
      <c r="A23" s="12"/>
      <c r="B23" s="12"/>
      <c r="C23" s="12"/>
      <c r="D23" s="12"/>
      <c r="E23" s="12"/>
      <c r="G23" s="12"/>
      <c r="H23" s="12"/>
      <c r="I23" s="12"/>
      <c r="J23" s="12"/>
    </row>
    <row r="24" spans="1:10">
      <c r="A24" s="12"/>
      <c r="B24" s="12"/>
      <c r="C24" s="12"/>
      <c r="D24" s="12"/>
      <c r="E24" s="12"/>
      <c r="G24" s="12"/>
      <c r="H24" s="12"/>
      <c r="I24" s="12"/>
      <c r="J24" s="12"/>
    </row>
    <row r="25" spans="1:10">
      <c r="A25" s="12"/>
      <c r="B25" s="12"/>
      <c r="C25" s="12"/>
      <c r="D25" s="12"/>
      <c r="E25" s="12"/>
      <c r="G25" s="12"/>
      <c r="H25" s="12"/>
      <c r="I25" s="12"/>
      <c r="J25" s="12"/>
    </row>
    <row r="26" spans="1:10">
      <c r="A26" s="12"/>
      <c r="B26" s="12"/>
      <c r="C26" s="12"/>
      <c r="D26" s="12"/>
      <c r="E26" s="12"/>
      <c r="G26" s="12"/>
      <c r="H26" s="12"/>
      <c r="I26" s="12"/>
      <c r="J26" s="12"/>
    </row>
    <row r="27" spans="1:10">
      <c r="A27" s="12"/>
      <c r="B27" s="12"/>
      <c r="C27" s="12"/>
      <c r="D27" s="12"/>
      <c r="E27" s="12"/>
      <c r="G27" s="12"/>
      <c r="H27" s="12"/>
      <c r="I27" s="12"/>
      <c r="J27" s="12"/>
    </row>
    <row r="28" spans="1:10">
      <c r="A28" s="12"/>
      <c r="B28" s="12"/>
      <c r="C28" s="12"/>
      <c r="D28" s="12"/>
      <c r="E28" s="12"/>
      <c r="G28" s="12"/>
      <c r="H28" s="12"/>
      <c r="I28" s="12"/>
      <c r="J28" s="12"/>
    </row>
    <row r="29" spans="1:10">
      <c r="A29" s="12"/>
      <c r="B29" s="12"/>
      <c r="C29" s="12"/>
      <c r="D29" s="12"/>
      <c r="E29" s="12"/>
      <c r="G29" s="12"/>
      <c r="H29" s="12"/>
      <c r="I29" s="12"/>
      <c r="J29" s="12"/>
    </row>
    <row r="30" spans="1:10">
      <c r="A30" s="12"/>
      <c r="B30" s="12"/>
      <c r="C30" s="12"/>
      <c r="D30" s="12"/>
      <c r="E30" s="12"/>
      <c r="G30" s="12"/>
      <c r="H30" s="12"/>
      <c r="I30" s="12"/>
      <c r="J30" s="12"/>
    </row>
    <row r="31" spans="1:10">
      <c r="A31" s="12"/>
      <c r="B31" s="12"/>
      <c r="C31" s="12"/>
      <c r="D31" s="12"/>
      <c r="E31" s="12"/>
      <c r="G31" s="12"/>
      <c r="H31" s="12"/>
      <c r="I31" s="12"/>
      <c r="J31" s="12"/>
    </row>
    <row r="32" spans="1:10">
      <c r="A32" s="12"/>
      <c r="B32" s="12"/>
      <c r="C32" s="12"/>
      <c r="D32" s="12"/>
      <c r="E32" s="12"/>
      <c r="G32" s="12"/>
      <c r="H32" s="12"/>
      <c r="I32" s="12"/>
      <c r="J32" s="12"/>
    </row>
    <row r="33" spans="1:10">
      <c r="A33" s="12"/>
      <c r="B33" s="12"/>
      <c r="C33" s="12"/>
      <c r="D33" s="12"/>
      <c r="E33" s="12"/>
      <c r="G33" s="12"/>
      <c r="H33" s="12"/>
      <c r="I33" s="12"/>
      <c r="J33" s="12"/>
    </row>
    <row r="34" spans="1:10">
      <c r="A34" s="12"/>
      <c r="B34" s="12"/>
      <c r="C34" s="12"/>
      <c r="D34" s="12"/>
      <c r="E34" s="12"/>
      <c r="G34" s="12"/>
      <c r="H34" s="12"/>
      <c r="I34" s="12"/>
      <c r="J34" s="12"/>
    </row>
    <row r="35" spans="1:10">
      <c r="A35" s="12"/>
      <c r="B35" s="12"/>
      <c r="C35" s="12"/>
      <c r="D35" s="12"/>
      <c r="E35" s="12"/>
      <c r="G35" s="12"/>
      <c r="H35" s="12"/>
      <c r="I35" s="12"/>
      <c r="J35" s="12"/>
    </row>
    <row r="36" spans="1:10">
      <c r="A36" s="12"/>
      <c r="B36" s="12"/>
      <c r="C36" s="12"/>
      <c r="D36" s="12"/>
      <c r="E36" s="12"/>
      <c r="G36" s="12"/>
      <c r="H36" s="12"/>
      <c r="I36" s="12"/>
      <c r="J36" s="12"/>
    </row>
    <row r="37" spans="1:10">
      <c r="A37" s="12"/>
      <c r="B37" s="12"/>
      <c r="C37" s="12"/>
      <c r="D37" s="12"/>
      <c r="E37" s="12"/>
      <c r="G37" s="12"/>
      <c r="H37" s="12"/>
      <c r="I37" s="12"/>
      <c r="J37" s="12"/>
    </row>
    <row r="38" spans="1:10">
      <c r="A38" s="12"/>
      <c r="B38" s="12"/>
      <c r="C38" s="12"/>
      <c r="D38" s="12"/>
      <c r="E38" s="12"/>
      <c r="G38" s="12"/>
      <c r="H38" s="12"/>
      <c r="I38" s="12"/>
      <c r="J38" s="12"/>
    </row>
    <row r="39" spans="1:10">
      <c r="A39" s="12"/>
      <c r="B39" s="12"/>
      <c r="C39" s="12"/>
      <c r="D39" s="12"/>
      <c r="E39" s="12"/>
      <c r="G39" s="12"/>
      <c r="H39" s="12"/>
      <c r="I39" s="12"/>
      <c r="J39" s="12"/>
    </row>
    <row r="40" spans="1:10">
      <c r="A40" s="12"/>
      <c r="B40" s="12"/>
      <c r="C40" s="12"/>
      <c r="D40" s="12"/>
      <c r="E40" s="12"/>
      <c r="G40" s="12"/>
      <c r="H40" s="12"/>
      <c r="I40" s="12"/>
      <c r="J40" s="12"/>
    </row>
    <row r="41" spans="1:10">
      <c r="A41" s="12"/>
      <c r="B41" s="12"/>
      <c r="C41" s="12"/>
      <c r="D41" s="12"/>
      <c r="E41" s="12"/>
      <c r="G41" s="12"/>
      <c r="H41" s="12"/>
      <c r="I41" s="12"/>
      <c r="J41" s="12"/>
    </row>
    <row r="42" spans="1:10">
      <c r="A42" s="12"/>
      <c r="B42" s="12"/>
      <c r="C42" s="12"/>
      <c r="D42" s="12"/>
      <c r="E42" s="12"/>
      <c r="G42" s="12"/>
      <c r="H42" s="12"/>
      <c r="I42" s="12"/>
      <c r="J42" s="12"/>
    </row>
    <row r="43" spans="1:10">
      <c r="A43" s="12"/>
      <c r="B43" s="12"/>
      <c r="C43" s="12"/>
      <c r="D43" s="12"/>
      <c r="E43" s="12"/>
      <c r="G43" s="12"/>
      <c r="H43" s="12"/>
      <c r="I43" s="12"/>
      <c r="J43" s="12"/>
    </row>
    <row r="44" spans="1:10">
      <c r="G44" s="12"/>
      <c r="H44" s="12"/>
      <c r="I44" s="12"/>
      <c r="J44" s="12"/>
    </row>
    <row r="45" spans="1:10">
      <c r="G45" s="12"/>
      <c r="H45" s="12"/>
      <c r="I45" s="12"/>
      <c r="J45" s="12"/>
    </row>
    <row r="46" spans="1:10">
      <c r="G46" s="12"/>
      <c r="H46" s="12"/>
      <c r="I46" s="12"/>
      <c r="J46" s="12"/>
    </row>
    <row r="47" spans="1:10">
      <c r="G47" s="12"/>
      <c r="H47" s="12"/>
      <c r="I47" s="12"/>
      <c r="J47" s="12"/>
    </row>
    <row r="48" spans="1:10">
      <c r="G48" s="12"/>
      <c r="H48" s="12"/>
      <c r="I48" s="12"/>
      <c r="J48" s="12"/>
    </row>
    <row r="49" spans="7:10">
      <c r="G49" s="12"/>
      <c r="H49" s="12"/>
      <c r="I49" s="12"/>
      <c r="J49" s="12"/>
    </row>
    <row r="50" spans="7:10">
      <c r="G50" s="12"/>
      <c r="H50" s="12"/>
      <c r="I50" s="12"/>
      <c r="J50" s="12"/>
    </row>
    <row r="51" spans="7:10">
      <c r="G51" s="12"/>
      <c r="H51" s="12"/>
      <c r="I51" s="12"/>
      <c r="J51" s="12"/>
    </row>
    <row r="52" spans="7:10">
      <c r="G52" s="12"/>
      <c r="H52" s="12"/>
      <c r="I52" s="12"/>
      <c r="J52" s="12"/>
    </row>
    <row r="53" spans="7:10">
      <c r="G53" s="12"/>
      <c r="H53" s="12"/>
      <c r="I53" s="12"/>
      <c r="J53" s="12"/>
    </row>
  </sheetData>
  <mergeCells count="11">
    <mergeCell ref="G1:K1"/>
    <mergeCell ref="A5:B5"/>
    <mergeCell ref="A6:B6"/>
    <mergeCell ref="A7:B7"/>
    <mergeCell ref="A8:B8"/>
    <mergeCell ref="A9:B9"/>
    <mergeCell ref="A10:B10"/>
    <mergeCell ref="A1:E1"/>
    <mergeCell ref="A2:E2"/>
    <mergeCell ref="A3:B3"/>
    <mergeCell ref="A4:B4"/>
  </mergeCells>
  <hyperlinks>
    <hyperlink ref="I3" r:id="rId1" xr:uid="{D1AEC915-1851-4676-A934-995A5E5CF813}"/>
    <hyperlink ref="I4" r:id="rId2" xr:uid="{C8031B24-5736-4623-9C34-6502AF3D5F5A}"/>
    <hyperlink ref="I5" r:id="rId3" xr:uid="{8F739ED5-42A9-460B-96BE-47A7E4D5ED4E}"/>
    <hyperlink ref="I6" r:id="rId4" xr:uid="{59CFA323-80E8-4CFF-9E6D-FF30BBFAE377}"/>
    <hyperlink ref="D4" r:id="rId5" xr:uid="{54F4995B-09F8-42A1-A437-1107A3699DDD}"/>
    <hyperlink ref="I14" r:id="rId6" xr:uid="{A29458FB-2EF0-4186-A33C-60AABC1A13D3}"/>
  </hyperlinks>
  <pageMargins left="0.7" right="0.7" top="0.75" bottom="0.75" header="0.3" footer="0.3"/>
  <pageSetup paperSize="9" scale="45" orientation="portrait" verticalDpi="0"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3" zoomScaleNormal="100" workbookViewId="0">
      <selection activeCell="C10" sqref="C10"/>
    </sheetView>
  </sheetViews>
  <sheetFormatPr defaultColWidth="11.42578125" defaultRowHeight="14.45"/>
  <cols>
    <col min="1" max="1" width="74.140625" bestFit="1" customWidth="1"/>
    <col min="3" max="3" width="21.28515625" bestFit="1" customWidth="1"/>
  </cols>
  <sheetData>
    <row r="1" spans="1:13" ht="16.5" customHeight="1">
      <c r="A1" s="151" t="s">
        <v>121</v>
      </c>
      <c r="B1" s="152"/>
      <c r="C1" s="152"/>
      <c r="D1" s="152"/>
      <c r="E1" s="152"/>
      <c r="F1" s="152"/>
      <c r="G1" s="152"/>
      <c r="H1" s="152"/>
      <c r="I1" s="152"/>
      <c r="J1" s="152"/>
      <c r="K1" s="152"/>
      <c r="L1" s="152"/>
      <c r="M1" s="153"/>
    </row>
    <row r="2" spans="1:13" s="13" customFormat="1" ht="20.25" customHeight="1">
      <c r="A2" s="14" t="s">
        <v>122</v>
      </c>
      <c r="B2" s="154"/>
      <c r="C2" s="155"/>
      <c r="D2" s="158"/>
      <c r="E2" s="159"/>
      <c r="F2" s="159"/>
      <c r="G2" s="159"/>
      <c r="H2" s="159"/>
      <c r="I2" s="159"/>
      <c r="J2" s="159"/>
      <c r="K2" s="159"/>
      <c r="L2" s="159"/>
      <c r="M2" s="160"/>
    </row>
    <row r="3" spans="1:13" s="13" customFormat="1" ht="20.25" customHeight="1">
      <c r="A3" s="14" t="s">
        <v>123</v>
      </c>
      <c r="B3" s="154"/>
      <c r="C3" s="155"/>
      <c r="D3" s="161"/>
      <c r="E3" s="162"/>
      <c r="F3" s="162"/>
      <c r="G3" s="162"/>
      <c r="H3" s="162"/>
      <c r="I3" s="162"/>
      <c r="J3" s="162"/>
      <c r="K3" s="162"/>
      <c r="L3" s="162"/>
      <c r="M3" s="163"/>
    </row>
    <row r="4" spans="1:13" s="13" customFormat="1" ht="20.25" customHeight="1">
      <c r="A4" s="14" t="s">
        <v>124</v>
      </c>
      <c r="B4" s="154"/>
      <c r="C4" s="155"/>
      <c r="D4" s="161"/>
      <c r="E4" s="162"/>
      <c r="F4" s="162"/>
      <c r="G4" s="162"/>
      <c r="H4" s="162"/>
      <c r="I4" s="162"/>
      <c r="J4" s="162"/>
      <c r="K4" s="162"/>
      <c r="L4" s="162"/>
      <c r="M4" s="163"/>
    </row>
    <row r="5" spans="1:13" s="13" customFormat="1" ht="20.25" customHeight="1" thickBot="1">
      <c r="A5" s="15" t="s">
        <v>125</v>
      </c>
      <c r="B5" s="156"/>
      <c r="C5" s="157"/>
      <c r="D5" s="164"/>
      <c r="E5" s="165"/>
      <c r="F5" s="165"/>
      <c r="G5" s="165"/>
      <c r="H5" s="165"/>
      <c r="I5" s="165"/>
      <c r="J5" s="165"/>
      <c r="K5" s="165"/>
      <c r="L5" s="165"/>
      <c r="M5" s="166"/>
    </row>
    <row r="6" spans="1:13" ht="15.75" customHeight="1">
      <c r="A6" s="151" t="s">
        <v>126</v>
      </c>
      <c r="B6" s="152"/>
      <c r="C6" s="152" t="s">
        <v>127</v>
      </c>
      <c r="D6" s="152"/>
      <c r="E6" s="152"/>
      <c r="F6" s="152"/>
      <c r="G6" s="152"/>
      <c r="H6" s="152"/>
      <c r="I6" s="152"/>
      <c r="J6" s="152"/>
      <c r="K6" s="152"/>
      <c r="L6" s="152"/>
      <c r="M6" s="153"/>
    </row>
    <row r="7" spans="1:13" ht="31.5" customHeight="1">
      <c r="A7" s="16" t="s">
        <v>128</v>
      </c>
      <c r="B7" s="19" t="s">
        <v>34</v>
      </c>
      <c r="C7" s="18" t="s">
        <v>129</v>
      </c>
      <c r="D7" s="167" t="s">
        <v>130</v>
      </c>
      <c r="E7" s="168"/>
      <c r="F7" s="168"/>
      <c r="G7" s="168"/>
      <c r="H7" s="168"/>
      <c r="I7" s="168"/>
      <c r="J7" s="168"/>
      <c r="K7" s="168"/>
      <c r="L7" s="168"/>
      <c r="M7" s="169"/>
    </row>
    <row r="8" spans="1:13" ht="31.5" customHeight="1">
      <c r="A8" s="16" t="s">
        <v>131</v>
      </c>
      <c r="B8" s="19" t="s">
        <v>132</v>
      </c>
      <c r="C8" s="18" t="s">
        <v>129</v>
      </c>
      <c r="D8" s="167"/>
      <c r="E8" s="168"/>
      <c r="F8" s="168"/>
      <c r="G8" s="168"/>
      <c r="H8" s="168"/>
      <c r="I8" s="168"/>
      <c r="J8" s="168"/>
      <c r="K8" s="168"/>
      <c r="L8" s="168"/>
      <c r="M8" s="169"/>
    </row>
    <row r="9" spans="1:13" ht="31.5" customHeight="1">
      <c r="A9" s="16" t="s">
        <v>133</v>
      </c>
      <c r="B9" s="19" t="s">
        <v>34</v>
      </c>
      <c r="C9" s="148" t="s">
        <v>134</v>
      </c>
      <c r="D9" s="149"/>
      <c r="E9" s="149"/>
      <c r="F9" s="149"/>
      <c r="G9" s="149"/>
      <c r="H9" s="149"/>
      <c r="I9" s="149"/>
      <c r="J9" s="149"/>
      <c r="K9" s="149"/>
      <c r="L9" s="149"/>
      <c r="M9" s="150"/>
    </row>
    <row r="10" spans="1:13" ht="31.5" customHeight="1">
      <c r="A10" s="16" t="s">
        <v>135</v>
      </c>
      <c r="B10" s="19" t="s">
        <v>132</v>
      </c>
      <c r="C10" s="142" t="s">
        <v>136</v>
      </c>
      <c r="D10" s="143"/>
      <c r="E10" s="143"/>
      <c r="F10" s="143"/>
      <c r="G10" s="143"/>
      <c r="H10" s="143"/>
      <c r="I10" s="143"/>
      <c r="J10" s="143"/>
      <c r="K10" s="143"/>
      <c r="L10" s="143"/>
      <c r="M10" s="144"/>
    </row>
    <row r="11" spans="1:13" ht="31.5" customHeight="1">
      <c r="A11" s="16" t="s">
        <v>137</v>
      </c>
      <c r="B11" s="19" t="s">
        <v>132</v>
      </c>
      <c r="C11" s="21" t="s">
        <v>138</v>
      </c>
      <c r="D11" s="145" t="s">
        <v>139</v>
      </c>
      <c r="E11" s="146"/>
      <c r="F11" s="146"/>
      <c r="G11" s="146"/>
      <c r="H11" s="146"/>
      <c r="I11" s="146"/>
      <c r="J11" s="146"/>
      <c r="K11" s="146"/>
      <c r="L11" s="146"/>
      <c r="M11" s="147"/>
    </row>
    <row r="12" spans="1:13" ht="31.5" customHeight="1">
      <c r="A12" s="16" t="s">
        <v>140</v>
      </c>
      <c r="B12" s="19" t="s">
        <v>132</v>
      </c>
      <c r="C12" s="21" t="s">
        <v>138</v>
      </c>
      <c r="D12" s="173" t="s">
        <v>141</v>
      </c>
      <c r="E12" s="174"/>
      <c r="F12" s="87"/>
      <c r="G12" s="158"/>
      <c r="H12" s="159"/>
      <c r="I12" s="159"/>
      <c r="J12" s="159"/>
      <c r="K12" s="159"/>
      <c r="L12" s="159"/>
      <c r="M12" s="160"/>
    </row>
    <row r="13" spans="1:13" ht="31.5" customHeight="1">
      <c r="A13" s="16" t="s">
        <v>142</v>
      </c>
      <c r="B13" s="19" t="s">
        <v>132</v>
      </c>
      <c r="C13" s="21" t="s">
        <v>138</v>
      </c>
      <c r="D13" s="173" t="s">
        <v>143</v>
      </c>
      <c r="E13" s="174"/>
      <c r="F13" s="87"/>
      <c r="G13" s="170"/>
      <c r="H13" s="171"/>
      <c r="I13" s="171"/>
      <c r="J13" s="171"/>
      <c r="K13" s="171"/>
      <c r="L13" s="171"/>
      <c r="M13" s="172"/>
    </row>
    <row r="14" spans="1:13" ht="31.5" customHeight="1">
      <c r="A14" s="16" t="s">
        <v>144</v>
      </c>
      <c r="B14" s="19" t="s">
        <v>132</v>
      </c>
      <c r="C14" s="21" t="s">
        <v>138</v>
      </c>
      <c r="D14" s="145" t="s">
        <v>145</v>
      </c>
      <c r="E14" s="146"/>
      <c r="F14" s="146"/>
      <c r="G14" s="146"/>
      <c r="H14" s="146"/>
      <c r="I14" s="146"/>
      <c r="J14" s="146"/>
      <c r="K14" s="146"/>
      <c r="L14" s="146"/>
      <c r="M14" s="147"/>
    </row>
    <row r="15" spans="1:13" ht="31.5" customHeight="1">
      <c r="A15" s="16" t="s">
        <v>146</v>
      </c>
      <c r="B15" s="19" t="s">
        <v>132</v>
      </c>
      <c r="C15" s="21" t="s">
        <v>138</v>
      </c>
      <c r="D15" s="145" t="s">
        <v>147</v>
      </c>
      <c r="E15" s="146"/>
      <c r="F15" s="146"/>
      <c r="G15" s="146"/>
      <c r="H15" s="146"/>
      <c r="I15" s="146"/>
      <c r="J15" s="146"/>
      <c r="K15" s="146"/>
      <c r="L15" s="146"/>
      <c r="M15" s="147"/>
    </row>
    <row r="16" spans="1:13" ht="31.5" customHeight="1">
      <c r="A16" s="16" t="s">
        <v>148</v>
      </c>
      <c r="B16" s="19" t="s">
        <v>132</v>
      </c>
      <c r="C16" s="21" t="s">
        <v>138</v>
      </c>
      <c r="D16" s="18" t="s">
        <v>149</v>
      </c>
      <c r="E16" s="18"/>
      <c r="F16" s="167"/>
      <c r="G16" s="168"/>
      <c r="H16" s="168"/>
      <c r="I16" s="168"/>
      <c r="J16" s="168"/>
      <c r="K16" s="168"/>
      <c r="L16" s="168"/>
      <c r="M16" s="169"/>
    </row>
    <row r="17" spans="1:13" ht="31.5" customHeight="1">
      <c r="A17" s="16" t="s">
        <v>150</v>
      </c>
      <c r="B17" s="19" t="s">
        <v>34</v>
      </c>
      <c r="C17" s="21" t="s">
        <v>151</v>
      </c>
      <c r="D17" s="18" t="s">
        <v>149</v>
      </c>
      <c r="E17" s="18"/>
      <c r="F17" s="167" t="s">
        <v>152</v>
      </c>
      <c r="G17" s="168"/>
      <c r="H17" s="168"/>
      <c r="I17" s="168"/>
      <c r="J17" s="168"/>
      <c r="K17" s="168"/>
      <c r="L17" s="168"/>
      <c r="M17" s="169"/>
    </row>
    <row r="18" spans="1:13" ht="48.75" customHeight="1" thickBot="1">
      <c r="A18" s="17" t="s">
        <v>153</v>
      </c>
      <c r="B18" s="20" t="s">
        <v>132</v>
      </c>
      <c r="C18" s="148" t="s">
        <v>154</v>
      </c>
      <c r="D18" s="149"/>
      <c r="E18" s="149"/>
      <c r="F18" s="149"/>
      <c r="G18" s="149"/>
      <c r="H18" s="149"/>
      <c r="I18" s="149"/>
      <c r="J18" s="149"/>
      <c r="K18" s="149"/>
      <c r="L18" s="149"/>
      <c r="M18" s="15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16" zoomScaleNormal="100" workbookViewId="0">
      <selection activeCell="B25" sqref="B25"/>
    </sheetView>
  </sheetViews>
  <sheetFormatPr defaultColWidth="11.42578125" defaultRowHeight="14.45"/>
  <cols>
    <col min="1" max="1" width="40.7109375" bestFit="1" customWidth="1"/>
    <col min="2" max="2" width="28.7109375" bestFit="1" customWidth="1"/>
    <col min="3" max="3" width="18.28515625" bestFit="1" customWidth="1"/>
    <col min="4" max="4" width="23.28515625" bestFit="1" customWidth="1"/>
  </cols>
  <sheetData>
    <row r="1" spans="1:11" ht="15.95" thickBot="1">
      <c r="A1" s="92" t="s">
        <v>155</v>
      </c>
      <c r="B1" s="177"/>
      <c r="C1" s="177"/>
      <c r="D1" s="177"/>
      <c r="E1" s="177"/>
      <c r="F1" s="177"/>
      <c r="G1" s="177"/>
      <c r="H1" s="177"/>
      <c r="I1" s="177"/>
      <c r="J1" s="177"/>
      <c r="K1" s="178"/>
    </row>
    <row r="2" spans="1:11" ht="15.6">
      <c r="A2" s="9" t="s">
        <v>3</v>
      </c>
      <c r="B2" s="42"/>
      <c r="C2" s="200" t="s">
        <v>156</v>
      </c>
      <c r="D2" s="201"/>
      <c r="E2" s="201"/>
      <c r="F2" s="201"/>
      <c r="G2" s="201"/>
      <c r="H2" s="201"/>
      <c r="I2" s="201"/>
      <c r="J2" s="201"/>
      <c r="K2" s="202"/>
    </row>
    <row r="3" spans="1:11" ht="15.6">
      <c r="A3" s="4" t="s">
        <v>5</v>
      </c>
      <c r="B3" s="3">
        <f>'2. IDENTIFICATION FORMATION'!B4</f>
        <v>0</v>
      </c>
      <c r="C3" s="200"/>
      <c r="D3" s="201"/>
      <c r="E3" s="201"/>
      <c r="F3" s="201"/>
      <c r="G3" s="201"/>
      <c r="H3" s="201"/>
      <c r="I3" s="201"/>
      <c r="J3" s="201"/>
      <c r="K3" s="202"/>
    </row>
    <row r="4" spans="1:11" ht="15.6">
      <c r="A4" s="4" t="s">
        <v>157</v>
      </c>
      <c r="B4" s="3" t="str">
        <f>'2. IDENTIFICATION FORMATION'!B5</f>
        <v>Inter-champ</v>
      </c>
      <c r="C4" s="200"/>
      <c r="D4" s="201"/>
      <c r="E4" s="201"/>
      <c r="F4" s="201"/>
      <c r="G4" s="201"/>
      <c r="H4" s="201"/>
      <c r="I4" s="201"/>
      <c r="J4" s="201"/>
      <c r="K4" s="202"/>
    </row>
    <row r="5" spans="1:11" ht="15.95" thickBot="1">
      <c r="A5" s="41" t="s">
        <v>158</v>
      </c>
      <c r="B5" s="8" t="str">
        <f>'2. IDENTIFICATION FORMATION'!B9</f>
        <v>Bac/Niveau bac</v>
      </c>
      <c r="C5" s="203"/>
      <c r="D5" s="204"/>
      <c r="E5" s="204"/>
      <c r="F5" s="204"/>
      <c r="G5" s="204"/>
      <c r="H5" s="204"/>
      <c r="I5" s="204"/>
      <c r="J5" s="204"/>
      <c r="K5" s="205"/>
    </row>
    <row r="6" spans="1:11" ht="15.95" thickBot="1">
      <c r="A6" s="92" t="s">
        <v>159</v>
      </c>
      <c r="B6" s="177"/>
      <c r="C6" s="177"/>
      <c r="D6" s="177"/>
      <c r="E6" s="177"/>
      <c r="F6" s="177"/>
      <c r="G6" s="177"/>
      <c r="H6" s="177"/>
      <c r="I6" s="177"/>
      <c r="J6" s="177"/>
      <c r="K6" s="178"/>
    </row>
    <row r="7" spans="1:11" ht="15.6">
      <c r="A7" s="43" t="s">
        <v>160</v>
      </c>
      <c r="B7" s="44">
        <v>57</v>
      </c>
      <c r="C7" s="179" t="s">
        <v>161</v>
      </c>
      <c r="D7" s="179"/>
      <c r="E7" s="179"/>
      <c r="F7" s="179"/>
      <c r="G7" s="179"/>
      <c r="H7" s="179"/>
      <c r="I7" s="179"/>
      <c r="J7" s="179"/>
      <c r="K7" s="180"/>
    </row>
    <row r="8" spans="1:11" ht="15.6">
      <c r="A8" s="4" t="s">
        <v>162</v>
      </c>
      <c r="B8" s="59"/>
      <c r="C8" s="181" t="s">
        <v>163</v>
      </c>
      <c r="D8" s="181"/>
      <c r="E8" s="181"/>
      <c r="F8" s="181"/>
      <c r="G8" s="175"/>
      <c r="H8" s="175"/>
      <c r="I8" s="175"/>
      <c r="J8" s="175"/>
      <c r="K8" s="176"/>
    </row>
    <row r="9" spans="1:11" ht="15.6">
      <c r="A9" s="4" t="s">
        <v>164</v>
      </c>
      <c r="B9" s="59"/>
      <c r="C9" s="181" t="s">
        <v>163</v>
      </c>
      <c r="D9" s="181"/>
      <c r="E9" s="181"/>
      <c r="F9" s="181"/>
      <c r="G9" s="175"/>
      <c r="H9" s="175"/>
      <c r="I9" s="175"/>
      <c r="J9" s="175"/>
      <c r="K9" s="176"/>
    </row>
    <row r="10" spans="1:11" ht="15.6">
      <c r="A10" s="4" t="s">
        <v>165</v>
      </c>
      <c r="B10" s="59"/>
      <c r="C10" s="181" t="s">
        <v>163</v>
      </c>
      <c r="D10" s="181"/>
      <c r="E10" s="181"/>
      <c r="F10" s="181"/>
      <c r="G10" s="175"/>
      <c r="H10" s="175"/>
      <c r="I10" s="175"/>
      <c r="J10" s="175"/>
      <c r="K10" s="176"/>
    </row>
    <row r="11" spans="1:11" ht="15.6">
      <c r="A11" s="4" t="s">
        <v>166</v>
      </c>
      <c r="B11" s="59"/>
      <c r="C11" s="181" t="s">
        <v>163</v>
      </c>
      <c r="D11" s="181"/>
      <c r="E11" s="181"/>
      <c r="F11" s="181"/>
      <c r="G11" s="175"/>
      <c r="H11" s="175"/>
      <c r="I11" s="175"/>
      <c r="J11" s="175"/>
      <c r="K11" s="176"/>
    </row>
    <row r="12" spans="1:11" ht="15.6">
      <c r="A12" s="4" t="s">
        <v>167</v>
      </c>
      <c r="B12" s="59"/>
      <c r="C12" s="191"/>
      <c r="D12" s="191"/>
      <c r="E12" s="191"/>
      <c r="F12" s="191"/>
      <c r="G12" s="191"/>
      <c r="H12" s="191"/>
      <c r="I12" s="191"/>
      <c r="J12" s="191"/>
      <c r="K12" s="192"/>
    </row>
    <row r="13" spans="1:11" ht="15.95" thickBot="1">
      <c r="A13" s="41" t="s">
        <v>168</v>
      </c>
      <c r="B13" s="60"/>
      <c r="C13" s="193"/>
      <c r="D13" s="193"/>
      <c r="E13" s="193"/>
      <c r="F13" s="193"/>
      <c r="G13" s="193"/>
      <c r="H13" s="193"/>
      <c r="I13" s="193"/>
      <c r="J13" s="193"/>
      <c r="K13" s="194"/>
    </row>
    <row r="14" spans="1:11" ht="15.95" thickBot="1">
      <c r="A14" s="92" t="s">
        <v>169</v>
      </c>
      <c r="B14" s="177"/>
      <c r="C14" s="177"/>
      <c r="D14" s="177"/>
      <c r="E14" s="177"/>
      <c r="F14" s="177"/>
      <c r="G14" s="177"/>
      <c r="H14" s="177"/>
      <c r="I14" s="177"/>
      <c r="J14" s="177"/>
      <c r="K14" s="178"/>
    </row>
    <row r="15" spans="1:11" ht="15.6">
      <c r="A15" s="48"/>
      <c r="B15" s="49" t="s">
        <v>170</v>
      </c>
      <c r="C15" s="50" t="s">
        <v>171</v>
      </c>
      <c r="D15" s="48" t="s">
        <v>172</v>
      </c>
      <c r="E15" s="217"/>
      <c r="F15" s="218"/>
      <c r="G15" s="218"/>
      <c r="H15" s="218"/>
      <c r="I15" s="218"/>
      <c r="J15" s="218"/>
      <c r="K15" s="219"/>
    </row>
    <row r="16" spans="1:11" ht="15.6">
      <c r="A16" s="4" t="s">
        <v>173</v>
      </c>
      <c r="B16" s="61"/>
      <c r="C16" s="51">
        <f>B16*B8</f>
        <v>0</v>
      </c>
      <c r="D16" s="5" t="s">
        <v>174</v>
      </c>
      <c r="E16" s="62"/>
      <c r="F16" s="206" t="s">
        <v>175</v>
      </c>
      <c r="G16" s="207"/>
      <c r="H16" s="208"/>
      <c r="I16" s="209"/>
      <c r="J16" s="209"/>
      <c r="K16" s="210"/>
    </row>
    <row r="17" spans="1:11" ht="15.6">
      <c r="A17" s="4" t="s">
        <v>176</v>
      </c>
      <c r="B17" s="61"/>
      <c r="C17" s="51">
        <f t="shared" ref="C17:C19" si="0">B17*B9</f>
        <v>0</v>
      </c>
      <c r="D17" s="5" t="s">
        <v>177</v>
      </c>
      <c r="E17" s="62"/>
      <c r="F17" s="206" t="s">
        <v>178</v>
      </c>
      <c r="G17" s="207"/>
      <c r="H17" s="208"/>
      <c r="I17" s="209"/>
      <c r="J17" s="209"/>
      <c r="K17" s="210"/>
    </row>
    <row r="18" spans="1:11" ht="15.6">
      <c r="A18" s="4" t="s">
        <v>179</v>
      </c>
      <c r="B18" s="61"/>
      <c r="C18" s="51">
        <f t="shared" si="0"/>
        <v>0</v>
      </c>
      <c r="D18" s="5" t="s">
        <v>180</v>
      </c>
      <c r="E18" s="62"/>
      <c r="F18" s="211"/>
      <c r="G18" s="212"/>
      <c r="H18" s="212"/>
      <c r="I18" s="212"/>
      <c r="J18" s="212"/>
      <c r="K18" s="213"/>
    </row>
    <row r="19" spans="1:11" ht="15.6">
      <c r="A19" s="4" t="s">
        <v>181</v>
      </c>
      <c r="B19" s="61"/>
      <c r="C19" s="51">
        <f t="shared" si="0"/>
        <v>0</v>
      </c>
      <c r="D19" s="5" t="s">
        <v>182</v>
      </c>
      <c r="E19" s="62">
        <v>8000</v>
      </c>
      <c r="F19" s="206" t="s">
        <v>175</v>
      </c>
      <c r="G19" s="207"/>
      <c r="H19" s="208" t="s">
        <v>183</v>
      </c>
      <c r="I19" s="209"/>
      <c r="J19" s="209"/>
      <c r="K19" s="210"/>
    </row>
    <row r="20" spans="1:11" ht="15.6">
      <c r="A20" s="4" t="s">
        <v>184</v>
      </c>
      <c r="B20" s="61"/>
      <c r="C20" s="51"/>
      <c r="D20" s="63"/>
      <c r="E20" s="62"/>
      <c r="F20" s="208"/>
      <c r="G20" s="209"/>
      <c r="H20" s="209"/>
      <c r="I20" s="209"/>
      <c r="J20" s="209"/>
      <c r="K20" s="210"/>
    </row>
    <row r="21" spans="1:11" ht="15.6">
      <c r="A21" s="4" t="s">
        <v>185</v>
      </c>
      <c r="B21" s="61"/>
      <c r="C21" s="51"/>
      <c r="D21" s="63"/>
      <c r="E21" s="62"/>
      <c r="F21" s="208"/>
      <c r="G21" s="209"/>
      <c r="H21" s="209"/>
      <c r="I21" s="209"/>
      <c r="J21" s="209"/>
      <c r="K21" s="210"/>
    </row>
    <row r="22" spans="1:11" ht="15.95" thickBot="1">
      <c r="A22" s="52" t="s">
        <v>186</v>
      </c>
      <c r="B22" s="54"/>
      <c r="C22" s="56">
        <f>SUM(C16:C21)</f>
        <v>0</v>
      </c>
      <c r="D22" s="53" t="s">
        <v>187</v>
      </c>
      <c r="E22" s="55">
        <f>SUM(E16:E21)</f>
        <v>8000</v>
      </c>
      <c r="F22" s="214"/>
      <c r="G22" s="215"/>
      <c r="H22" s="215"/>
      <c r="I22" s="215"/>
      <c r="J22" s="215"/>
      <c r="K22" s="216"/>
    </row>
    <row r="23" spans="1:11" ht="15.6">
      <c r="A23" s="45" t="s">
        <v>188</v>
      </c>
      <c r="B23" s="46" t="s">
        <v>189</v>
      </c>
      <c r="C23" s="195" t="s">
        <v>190</v>
      </c>
      <c r="D23" s="46" t="s">
        <v>191</v>
      </c>
      <c r="E23" s="46"/>
      <c r="F23" s="46"/>
      <c r="G23" s="46"/>
      <c r="H23" s="46"/>
      <c r="I23" s="46"/>
      <c r="J23" s="46"/>
      <c r="K23" s="47"/>
    </row>
    <row r="24" spans="1:11">
      <c r="A24" s="38" t="s">
        <v>192</v>
      </c>
      <c r="B24" s="32">
        <f>B25+B26</f>
        <v>135</v>
      </c>
      <c r="C24" s="196"/>
      <c r="D24" s="33">
        <f>D25+D26</f>
        <v>7731.4500000000007</v>
      </c>
      <c r="E24" s="182"/>
      <c r="F24" s="183"/>
      <c r="G24" s="183"/>
      <c r="H24" s="183"/>
      <c r="I24" s="183"/>
      <c r="J24" s="183"/>
      <c r="K24" s="184"/>
    </row>
    <row r="25" spans="1:11">
      <c r="A25" s="22" t="s">
        <v>193</v>
      </c>
      <c r="B25" s="64"/>
      <c r="C25" s="65"/>
      <c r="D25" s="34">
        <f>B25*C25*42.96</f>
        <v>0</v>
      </c>
      <c r="E25" s="185"/>
      <c r="F25" s="186"/>
      <c r="G25" s="186"/>
      <c r="H25" s="186"/>
      <c r="I25" s="186"/>
      <c r="J25" s="186"/>
      <c r="K25" s="187"/>
    </row>
    <row r="26" spans="1:11">
      <c r="A26" s="22" t="s">
        <v>194</v>
      </c>
      <c r="B26" s="64">
        <v>135</v>
      </c>
      <c r="C26" s="65">
        <v>1</v>
      </c>
      <c r="D26" s="34">
        <f>B26*C26*57.27</f>
        <v>7731.4500000000007</v>
      </c>
      <c r="E26" s="185"/>
      <c r="F26" s="186"/>
      <c r="G26" s="186"/>
      <c r="H26" s="186"/>
      <c r="I26" s="186"/>
      <c r="J26" s="186"/>
      <c r="K26" s="187"/>
    </row>
    <row r="27" spans="1:11" ht="15.6">
      <c r="A27" s="38" t="s">
        <v>195</v>
      </c>
      <c r="B27" s="46" t="s">
        <v>189</v>
      </c>
      <c r="C27" s="35" t="s">
        <v>196</v>
      </c>
      <c r="D27" s="36">
        <f>SUM(D28:D30)</f>
        <v>0</v>
      </c>
      <c r="E27" s="185"/>
      <c r="F27" s="186"/>
      <c r="G27" s="186"/>
      <c r="H27" s="186"/>
      <c r="I27" s="186"/>
      <c r="J27" s="186"/>
      <c r="K27" s="187"/>
    </row>
    <row r="28" spans="1:11" ht="29.1">
      <c r="A28" s="24" t="s">
        <v>197</v>
      </c>
      <c r="B28" s="64"/>
      <c r="C28" s="65"/>
      <c r="D28" s="34">
        <f>B28*C28*42.96</f>
        <v>0</v>
      </c>
      <c r="E28" s="185"/>
      <c r="F28" s="186"/>
      <c r="G28" s="186"/>
      <c r="H28" s="186"/>
      <c r="I28" s="186"/>
      <c r="J28" s="186"/>
      <c r="K28" s="187"/>
    </row>
    <row r="29" spans="1:11">
      <c r="A29" s="39" t="s">
        <v>198</v>
      </c>
      <c r="B29" s="64"/>
      <c r="C29" s="65"/>
      <c r="D29" s="34">
        <f>B29*C29*42.96</f>
        <v>0</v>
      </c>
      <c r="E29" s="185"/>
      <c r="F29" s="186"/>
      <c r="G29" s="186"/>
      <c r="H29" s="186"/>
      <c r="I29" s="186"/>
      <c r="J29" s="186"/>
      <c r="K29" s="187"/>
    </row>
    <row r="30" spans="1:11">
      <c r="A30" s="22" t="s">
        <v>199</v>
      </c>
      <c r="B30" s="64"/>
      <c r="C30" s="65"/>
      <c r="D30" s="34">
        <f>B30*C30*42.96</f>
        <v>0</v>
      </c>
      <c r="E30" s="185"/>
      <c r="F30" s="186"/>
      <c r="G30" s="186"/>
      <c r="H30" s="186"/>
      <c r="I30" s="186"/>
      <c r="J30" s="186"/>
      <c r="K30" s="187"/>
    </row>
    <row r="31" spans="1:11" ht="15.6">
      <c r="A31" s="38" t="s">
        <v>200</v>
      </c>
      <c r="B31" s="46" t="s">
        <v>201</v>
      </c>
      <c r="C31" s="35" t="s">
        <v>196</v>
      </c>
      <c r="D31" s="33">
        <f>SUM(D32:D34)</f>
        <v>0</v>
      </c>
      <c r="E31" s="185"/>
      <c r="F31" s="186"/>
      <c r="G31" s="186"/>
      <c r="H31" s="186"/>
      <c r="I31" s="186"/>
      <c r="J31" s="186"/>
      <c r="K31" s="187"/>
    </row>
    <row r="32" spans="1:11">
      <c r="A32" s="25" t="s">
        <v>202</v>
      </c>
      <c r="B32" s="64"/>
      <c r="C32" s="65"/>
      <c r="D32" s="34">
        <f>B32*C32*60000</f>
        <v>0</v>
      </c>
      <c r="E32" s="185"/>
      <c r="F32" s="186"/>
      <c r="G32" s="186"/>
      <c r="H32" s="186"/>
      <c r="I32" s="186"/>
      <c r="J32" s="186"/>
      <c r="K32" s="187"/>
    </row>
    <row r="33" spans="1:11">
      <c r="A33" s="25" t="s">
        <v>203</v>
      </c>
      <c r="B33" s="64"/>
      <c r="C33" s="65"/>
      <c r="D33" s="34">
        <f>B33*C33*40000</f>
        <v>0</v>
      </c>
      <c r="E33" s="185"/>
      <c r="F33" s="186"/>
      <c r="G33" s="186"/>
      <c r="H33" s="186"/>
      <c r="I33" s="186"/>
      <c r="J33" s="186"/>
      <c r="K33" s="187"/>
    </row>
    <row r="34" spans="1:11">
      <c r="A34" s="25" t="s">
        <v>204</v>
      </c>
      <c r="B34" s="64"/>
      <c r="C34" s="65"/>
      <c r="D34" s="34">
        <f>B34*C34*40000</f>
        <v>0</v>
      </c>
      <c r="E34" s="185"/>
      <c r="F34" s="186"/>
      <c r="G34" s="186"/>
      <c r="H34" s="186"/>
      <c r="I34" s="186"/>
      <c r="J34" s="186"/>
      <c r="K34" s="187"/>
    </row>
    <row r="35" spans="1:11" ht="17.25" customHeight="1">
      <c r="A35" s="40" t="s">
        <v>205</v>
      </c>
      <c r="B35" s="66"/>
      <c r="C35" s="67"/>
      <c r="D35" s="37">
        <f>B35*C35*40000</f>
        <v>0</v>
      </c>
      <c r="E35" s="185"/>
      <c r="F35" s="186"/>
      <c r="G35" s="186"/>
      <c r="H35" s="186"/>
      <c r="I35" s="186"/>
      <c r="J35" s="186"/>
      <c r="K35" s="187"/>
    </row>
    <row r="36" spans="1:11" ht="15.6">
      <c r="A36" s="38" t="s">
        <v>206</v>
      </c>
      <c r="B36" s="46" t="s">
        <v>207</v>
      </c>
      <c r="C36" s="35" t="s">
        <v>196</v>
      </c>
      <c r="D36" s="57">
        <f>SUM(D37:D40)</f>
        <v>0</v>
      </c>
      <c r="E36" s="185"/>
      <c r="F36" s="186"/>
      <c r="G36" s="186"/>
      <c r="H36" s="186"/>
      <c r="I36" s="186"/>
      <c r="J36" s="186"/>
      <c r="K36" s="187"/>
    </row>
    <row r="37" spans="1:11">
      <c r="A37" s="25" t="s">
        <v>208</v>
      </c>
      <c r="B37" s="64"/>
      <c r="C37" s="65"/>
      <c r="D37" s="57">
        <f>B37*C37</f>
        <v>0</v>
      </c>
      <c r="E37" s="185"/>
      <c r="F37" s="186"/>
      <c r="G37" s="186"/>
      <c r="H37" s="186"/>
      <c r="I37" s="186"/>
      <c r="J37" s="186"/>
      <c r="K37" s="187"/>
    </row>
    <row r="38" spans="1:11">
      <c r="A38" s="25" t="s">
        <v>209</v>
      </c>
      <c r="B38" s="61"/>
      <c r="C38" s="65"/>
      <c r="D38" s="57">
        <f t="shared" ref="D38:D40" si="1">B38*C38</f>
        <v>0</v>
      </c>
      <c r="E38" s="185"/>
      <c r="F38" s="186"/>
      <c r="G38" s="186"/>
      <c r="H38" s="186"/>
      <c r="I38" s="186"/>
      <c r="J38" s="186"/>
      <c r="K38" s="187"/>
    </row>
    <row r="39" spans="1:11">
      <c r="A39" s="22" t="s">
        <v>210</v>
      </c>
      <c r="B39" s="61"/>
      <c r="C39" s="65"/>
      <c r="D39" s="57">
        <f t="shared" si="1"/>
        <v>0</v>
      </c>
      <c r="E39" s="185"/>
      <c r="F39" s="186"/>
      <c r="G39" s="186"/>
      <c r="H39" s="186"/>
      <c r="I39" s="186"/>
      <c r="J39" s="186"/>
      <c r="K39" s="187"/>
    </row>
    <row r="40" spans="1:11" ht="15" thickBot="1">
      <c r="A40" s="23" t="s">
        <v>211</v>
      </c>
      <c r="B40" s="68"/>
      <c r="C40" s="69"/>
      <c r="D40" s="58">
        <f t="shared" si="1"/>
        <v>0</v>
      </c>
      <c r="E40" s="188"/>
      <c r="F40" s="189"/>
      <c r="G40" s="189"/>
      <c r="H40" s="189"/>
      <c r="I40" s="189"/>
      <c r="J40" s="189"/>
      <c r="K40" s="190"/>
    </row>
    <row r="41" spans="1:11" ht="15" thickBot="1"/>
    <row r="42" spans="1:11" ht="18.600000000000001">
      <c r="B42" s="26" t="s">
        <v>212</v>
      </c>
      <c r="C42" s="27">
        <f>C22+E22</f>
        <v>8000</v>
      </c>
    </row>
    <row r="43" spans="1:11" ht="18.95" thickBot="1">
      <c r="B43" s="28" t="s">
        <v>213</v>
      </c>
      <c r="C43" s="29">
        <f>D24+D27+D31+D36</f>
        <v>7731.4500000000007</v>
      </c>
    </row>
    <row r="44" spans="1:11" ht="18.95" thickBot="1">
      <c r="B44" s="30" t="s">
        <v>214</v>
      </c>
      <c r="C44" s="31">
        <f>C42-C43</f>
        <v>268.54999999999927</v>
      </c>
      <c r="D44" s="197" t="str">
        <f>IF(C44&gt;=0,"La formation est autofinancée","La formation n'est pas autofinancée")</f>
        <v>La formation est autofinancée</v>
      </c>
      <c r="E44" s="198"/>
      <c r="F44" s="199"/>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defaultColWidth="11.42578125" defaultRowHeight="14.45"/>
  <cols>
    <col min="7" max="7" width="66.42578125" bestFit="1" customWidth="1"/>
    <col min="11" max="11" width="18.28515625" bestFit="1" customWidth="1"/>
  </cols>
  <sheetData>
    <row r="1" spans="1:12">
      <c r="A1" t="s">
        <v>215</v>
      </c>
      <c r="D1" t="s">
        <v>216</v>
      </c>
      <c r="F1" t="s">
        <v>217</v>
      </c>
      <c r="G1" t="s">
        <v>218</v>
      </c>
      <c r="H1" t="s">
        <v>219</v>
      </c>
      <c r="I1" t="s">
        <v>220</v>
      </c>
      <c r="J1" t="s">
        <v>221</v>
      </c>
      <c r="K1" t="s">
        <v>222</v>
      </c>
      <c r="L1" t="s">
        <v>223</v>
      </c>
    </row>
    <row r="2" spans="1:12">
      <c r="A2" t="s">
        <v>11</v>
      </c>
      <c r="B2" t="s">
        <v>34</v>
      </c>
      <c r="C2" t="s">
        <v>151</v>
      </c>
      <c r="D2" t="s">
        <v>224</v>
      </c>
      <c r="E2" t="s">
        <v>225</v>
      </c>
      <c r="F2" t="s">
        <v>13</v>
      </c>
      <c r="G2" t="s">
        <v>226</v>
      </c>
      <c r="H2" t="s">
        <v>227</v>
      </c>
      <c r="I2" t="s">
        <v>2</v>
      </c>
      <c r="J2" t="s">
        <v>228</v>
      </c>
      <c r="K2" t="s">
        <v>229</v>
      </c>
      <c r="L2" t="s">
        <v>230</v>
      </c>
    </row>
    <row r="3" spans="1:12">
      <c r="A3" t="s">
        <v>231</v>
      </c>
      <c r="B3" t="s">
        <v>132</v>
      </c>
      <c r="C3" t="s">
        <v>138</v>
      </c>
      <c r="D3" t="s">
        <v>232</v>
      </c>
      <c r="E3" t="s">
        <v>233</v>
      </c>
      <c r="F3" t="s">
        <v>234</v>
      </c>
      <c r="G3" t="s">
        <v>235</v>
      </c>
      <c r="H3" t="s">
        <v>236</v>
      </c>
      <c r="I3" t="s">
        <v>237</v>
      </c>
      <c r="J3" t="s">
        <v>16</v>
      </c>
      <c r="K3" t="s">
        <v>27</v>
      </c>
      <c r="L3" t="s">
        <v>238</v>
      </c>
    </row>
    <row r="4" spans="1:12">
      <c r="A4" t="s">
        <v>239</v>
      </c>
      <c r="D4" t="s">
        <v>240</v>
      </c>
      <c r="E4" t="s">
        <v>241</v>
      </c>
      <c r="F4" t="s">
        <v>242</v>
      </c>
      <c r="G4" t="s">
        <v>243</v>
      </c>
      <c r="H4" t="s">
        <v>244</v>
      </c>
      <c r="I4" t="s">
        <v>245</v>
      </c>
      <c r="J4" t="s">
        <v>246</v>
      </c>
      <c r="K4" t="s">
        <v>247</v>
      </c>
    </row>
    <row r="5" spans="1:12">
      <c r="A5" t="s">
        <v>248</v>
      </c>
      <c r="B5" t="s">
        <v>38</v>
      </c>
      <c r="D5" t="s">
        <v>249</v>
      </c>
      <c r="E5" t="s">
        <v>250</v>
      </c>
      <c r="F5" t="s">
        <v>251</v>
      </c>
      <c r="G5" t="s">
        <v>252</v>
      </c>
      <c r="H5" t="s">
        <v>253</v>
      </c>
      <c r="J5" t="s">
        <v>254</v>
      </c>
    </row>
    <row r="6" spans="1:12">
      <c r="B6" t="s">
        <v>40</v>
      </c>
      <c r="D6" t="s">
        <v>255</v>
      </c>
      <c r="E6" t="s">
        <v>256</v>
      </c>
      <c r="F6" t="s">
        <v>257</v>
      </c>
      <c r="G6" t="s">
        <v>258</v>
      </c>
      <c r="J6" t="s">
        <v>259</v>
      </c>
    </row>
    <row r="7" spans="1:12">
      <c r="D7" t="s">
        <v>260</v>
      </c>
      <c r="E7" t="s">
        <v>261</v>
      </c>
      <c r="F7" t="s">
        <v>262</v>
      </c>
      <c r="G7" t="s">
        <v>263</v>
      </c>
      <c r="J7" t="s">
        <v>264</v>
      </c>
    </row>
    <row r="8" spans="1:12">
      <c r="D8" t="s">
        <v>265</v>
      </c>
      <c r="E8" t="s">
        <v>7</v>
      </c>
      <c r="F8" t="s">
        <v>266</v>
      </c>
      <c r="G8" t="s">
        <v>267</v>
      </c>
    </row>
    <row r="9" spans="1:12">
      <c r="D9" t="s">
        <v>268</v>
      </c>
      <c r="G9" t="s">
        <v>269</v>
      </c>
    </row>
    <row r="10" spans="1:12">
      <c r="D10" t="s">
        <v>270</v>
      </c>
      <c r="G10" t="s">
        <v>271</v>
      </c>
    </row>
    <row r="11" spans="1:12">
      <c r="D11" t="s">
        <v>272</v>
      </c>
      <c r="G11" t="s">
        <v>273</v>
      </c>
    </row>
    <row r="12" spans="1:12">
      <c r="D12" t="s">
        <v>274</v>
      </c>
      <c r="G12" t="s">
        <v>275</v>
      </c>
    </row>
    <row r="13" spans="1:12">
      <c r="D13" t="s">
        <v>276</v>
      </c>
      <c r="G13" t="s">
        <v>277</v>
      </c>
    </row>
    <row r="14" spans="1:12">
      <c r="D14" t="s">
        <v>278</v>
      </c>
      <c r="G14" t="s">
        <v>279</v>
      </c>
    </row>
    <row r="15" spans="1:12">
      <c r="D15" t="s">
        <v>280</v>
      </c>
      <c r="G15" t="s">
        <v>281</v>
      </c>
    </row>
    <row r="16" spans="1:12">
      <c r="D16" t="s">
        <v>282</v>
      </c>
      <c r="G16" t="s">
        <v>283</v>
      </c>
    </row>
    <row r="17" spans="4:7">
      <c r="D17" t="s">
        <v>284</v>
      </c>
      <c r="G17" t="s">
        <v>285</v>
      </c>
    </row>
    <row r="18" spans="4:7">
      <c r="D18" t="s">
        <v>286</v>
      </c>
      <c r="G18" t="s">
        <v>287</v>
      </c>
    </row>
    <row r="19" spans="4:7">
      <c r="G19" t="s">
        <v>288</v>
      </c>
    </row>
    <row r="20" spans="4:7">
      <c r="G20" t="s">
        <v>289</v>
      </c>
    </row>
    <row r="21" spans="4:7">
      <c r="G21" t="s">
        <v>290</v>
      </c>
    </row>
    <row r="22" spans="4:7">
      <c r="G22" t="s">
        <v>291</v>
      </c>
    </row>
    <row r="23" spans="4:7">
      <c r="G23" t="s">
        <v>292</v>
      </c>
    </row>
    <row r="24" spans="4:7">
      <c r="G24" t="s">
        <v>293</v>
      </c>
    </row>
    <row r="25" spans="4:7">
      <c r="G25" t="s">
        <v>294</v>
      </c>
    </row>
    <row r="26" spans="4:7">
      <c r="G26" t="s">
        <v>295</v>
      </c>
    </row>
    <row r="27" spans="4:7">
      <c r="G27" t="s">
        <v>296</v>
      </c>
    </row>
    <row r="28" spans="4:7">
      <c r="G28" t="s">
        <v>297</v>
      </c>
    </row>
    <row r="29" spans="4:7">
      <c r="G29" t="s">
        <v>298</v>
      </c>
    </row>
    <row r="30" spans="4:7">
      <c r="G30" t="s">
        <v>299</v>
      </c>
    </row>
    <row r="31" spans="4:7">
      <c r="G31" t="s">
        <v>300</v>
      </c>
    </row>
    <row r="32" spans="4:7">
      <c r="G32" t="s">
        <v>301</v>
      </c>
    </row>
    <row r="33" spans="7:7">
      <c r="G33" t="s">
        <v>302</v>
      </c>
    </row>
    <row r="34" spans="7:7">
      <c r="G34" t="s">
        <v>303</v>
      </c>
    </row>
    <row r="35" spans="7:7">
      <c r="G35" t="s">
        <v>304</v>
      </c>
    </row>
    <row r="36" spans="7:7">
      <c r="G36" t="s">
        <v>305</v>
      </c>
    </row>
    <row r="37" spans="7:7">
      <c r="G37" t="s">
        <v>306</v>
      </c>
    </row>
    <row r="38" spans="7:7">
      <c r="G38" t="s">
        <v>307</v>
      </c>
    </row>
    <row r="39" spans="7:7">
      <c r="G39" t="s">
        <v>308</v>
      </c>
    </row>
    <row r="40" spans="7:7">
      <c r="G40" t="s">
        <v>309</v>
      </c>
    </row>
    <row r="41" spans="7:7">
      <c r="G41" t="s">
        <v>310</v>
      </c>
    </row>
    <row r="42" spans="7:7">
      <c r="G42" t="s">
        <v>311</v>
      </c>
    </row>
    <row r="43" spans="7:7">
      <c r="G43" t="s">
        <v>312</v>
      </c>
    </row>
    <row r="44" spans="7:7">
      <c r="G44" t="s">
        <v>313</v>
      </c>
    </row>
    <row r="45" spans="7:7">
      <c r="G45" t="s">
        <v>314</v>
      </c>
    </row>
    <row r="46" spans="7:7">
      <c r="G46" t="s">
        <v>315</v>
      </c>
    </row>
    <row r="47" spans="7:7">
      <c r="G47" t="s">
        <v>316</v>
      </c>
    </row>
    <row r="48" spans="7:7">
      <c r="G48" t="s">
        <v>317</v>
      </c>
    </row>
    <row r="49" spans="7:7">
      <c r="G49" t="s">
        <v>318</v>
      </c>
    </row>
    <row r="50" spans="7:7">
      <c r="G50" t="s">
        <v>319</v>
      </c>
    </row>
    <row r="51" spans="7:7">
      <c r="G51" t="s">
        <v>320</v>
      </c>
    </row>
    <row r="52" spans="7:7">
      <c r="G52" t="s">
        <v>321</v>
      </c>
    </row>
    <row r="53" spans="7:7">
      <c r="G53" t="s">
        <v>322</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5CC419B59EDF4EA87C7EF7D69D62E0" ma:contentTypeVersion="12" ma:contentTypeDescription="Crée un document." ma:contentTypeScope="" ma:versionID="8c4d74bc079b2371c9a3ea6aba09cec8">
  <xsd:schema xmlns:xsd="http://www.w3.org/2001/XMLSchema" xmlns:xs="http://www.w3.org/2001/XMLSchema" xmlns:p="http://schemas.microsoft.com/office/2006/metadata/properties" xmlns:ns2="d6423817-ac7c-457a-a1c2-f67d2c90cfc7" xmlns:ns3="e946ce82-0e06-4c65-81f1-dd53dff86711" targetNamespace="http://schemas.microsoft.com/office/2006/metadata/properties" ma:root="true" ma:fieldsID="f8f54814710cfe0e833cc3a740a22e90" ns2:_="" ns3:_="">
    <xsd:import namespace="d6423817-ac7c-457a-a1c2-f67d2c90cfc7"/>
    <xsd:import namespace="e946ce82-0e06-4c65-81f1-dd53dff8671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423817-ac7c-457a-a1c2-f67d2c90cf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46ce82-0e06-4c65-81f1-dd53dff86711"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9741A3-8606-4D2D-ADA3-3F3AF5AB7FA1}"/>
</file>

<file path=customXml/itemProps2.xml><?xml version="1.0" encoding="utf-8"?>
<ds:datastoreItem xmlns:ds="http://schemas.openxmlformats.org/officeDocument/2006/customXml" ds:itemID="{21DDD926-8F45-4DCE-BD67-98435695EA54}"/>
</file>

<file path=customXml/itemProps3.xml><?xml version="1.0" encoding="utf-8"?>
<ds:datastoreItem xmlns:ds="http://schemas.openxmlformats.org/officeDocument/2006/customXml" ds:itemID="{67AD6E7F-9C16-4EC0-902F-BC0BEEDB2B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Isabelle Mirbel</cp:lastModifiedBy>
  <cp:revision/>
  <dcterms:created xsi:type="dcterms:W3CDTF">2015-06-05T18:19:34Z</dcterms:created>
  <dcterms:modified xsi:type="dcterms:W3CDTF">2021-06-04T15:02:15Z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0x010100CD5CC419B59EDF4EA87C7EF7D69D62E0</vt:lpwstr>
  </property>
</Properties>
</file>